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carles\Desktop\Maquettes 2022-2023\"/>
    </mc:Choice>
  </mc:AlternateContent>
  <bookViews>
    <workbookView xWindow="0" yWindow="0" windowWidth="28800" windowHeight="11730" tabRatio="822" activeTab="10"/>
  </bookViews>
  <sheets>
    <sheet name="S1 DP" sheetId="1" r:id="rId1"/>
    <sheet name="S2 DP" sheetId="2" r:id="rId2"/>
    <sheet name="S3 DR" sheetId="19" r:id="rId3"/>
    <sheet name="S4 DR" sheetId="20" r:id="rId4"/>
    <sheet name="S3 GCP" sheetId="21" r:id="rId5"/>
    <sheet name="S4 GCP" sheetId="22" r:id="rId6"/>
    <sheet name="S3 HDCP" sheetId="23" r:id="rId7"/>
    <sheet name="S4 HDCP" sheetId="24" r:id="rId8"/>
    <sheet name="S3DED" sheetId="6" r:id="rId9"/>
    <sheet name="S4DED" sheetId="5" r:id="rId10"/>
    <sheet name="DPrivé S3" sheetId="25" r:id="rId11"/>
    <sheet name="DPrivé S4" sheetId="26" r:id="rId12"/>
    <sheet name="DPénal  S3" sheetId="27" r:id="rId13"/>
    <sheet name="DPénal S4" sheetId="28" r:id="rId14"/>
  </sheets>
  <definedNames>
    <definedName name="_xlnm.Print_Area" localSheetId="6">'S3 HDCP'!$B$1:$J$8</definedName>
    <definedName name="_xlnm.Print_Area" localSheetId="8">S3DED!$B$1:$J$23</definedName>
    <definedName name="_xlnm.Print_Area" localSheetId="3">'S4 DR'!$A$1:$I$20</definedName>
    <definedName name="_xlnm.Print_Area" localSheetId="5">'S4 GCP'!$B$1:$J$25</definedName>
    <definedName name="_xlnm.Print_Area" localSheetId="7">'S4 HDCP'!$B$1:$J$6</definedName>
    <definedName name="_xlnm.Print_Area" localSheetId="9">S4DED!$B$1:$J$23</definedName>
  </definedNames>
  <calcPr calcId="162913"/>
  <customWorkbookViews>
    <customWorkbookView name="debuigne - Affichage personnalisé" guid="{3AC096DC-B238-4B96-A9C3-521B11E84E3C}" mergeInterval="0" personalView="1" maximized="1" xWindow="-8" yWindow="-8" windowWidth="1696" windowHeight="1026" activeSheetId="4"/>
    <customWorkbookView name="koeppeln - Affichage personnalisé" guid="{1CFF3336-45CF-4894-9581-940932AA07AF}" mergeInterval="0" personalView="1" maximized="1" xWindow="1672" yWindow="-8" windowWidth="1936" windowHeight="1096" activeSheetId="3"/>
    <customWorkbookView name="Yves Strickler - Affichage personnalisé" guid="{9294A91E-2BD5-6348-8E01-8BA463792F3C}" mergeInterval="0" personalView="1" windowWidth="1280" windowHeight="414" activeSheetId="4"/>
    <customWorkbookView name="Utilisateur de Microsoft Office - Affichage personnalisé" guid="{4826B009-6F51-DC48-8A62-29CC11586817}" mergeInterval="0" personalView="1" windowWidth="1440" windowHeight="414" activeSheetId="3"/>
  </customWorkbookViews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1" i="28" l="1"/>
  <c r="B20" i="26"/>
  <c r="B22" i="25"/>
  <c r="F25" i="23" l="1"/>
  <c r="F27" i="24" l="1"/>
  <c r="C23" i="22"/>
  <c r="F23" i="22" l="1"/>
  <c r="B27" i="21"/>
  <c r="E27" i="21"/>
  <c r="B18" i="20"/>
  <c r="E18" i="20"/>
  <c r="B29" i="19"/>
  <c r="E29" i="19"/>
</calcChain>
</file>

<file path=xl/comments1.xml><?xml version="1.0" encoding="utf-8"?>
<comments xmlns="http://schemas.openxmlformats.org/spreadsheetml/2006/main">
  <authors>
    <author>ccourtin</author>
  </authors>
  <commentList>
    <comment ref="A12" authorId="0" shapeId="0">
      <text>
        <r>
          <rPr>
            <b/>
            <sz val="9"/>
            <color rgb="FF000000"/>
            <rFont val="Tahoma"/>
            <family val="2"/>
          </rPr>
          <t>ccourtin: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<sst xmlns="http://schemas.openxmlformats.org/spreadsheetml/2006/main" count="900" uniqueCount="269">
  <si>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</si>
  <si>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</si>
  <si>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</si>
  <si>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</si>
  <si>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</si>
  <si>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</si>
  <si>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</si>
  <si>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</si>
  <si>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</si>
  <si>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t>Intitulé UE</t>
  </si>
  <si>
    <t>UE OPTIONNELLES</t>
  </si>
  <si>
    <t>1ère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</si>
  <si>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</si>
  <si>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…………………………..</t>
    </r>
  </si>
  <si>
    <t>2ème année de Master</t>
  </si>
  <si>
    <t>Intitulé UE (précisez si obligatoire) / PARCOURS</t>
  </si>
  <si>
    <t>O</t>
  </si>
  <si>
    <t>Non</t>
  </si>
  <si>
    <t>Intitulé UE (précisez si obligatoire) / DOMINANTE Droit privé</t>
  </si>
  <si>
    <t>UE FONDAMENTAUX 1 (2 enseignements obligatoires avec TD à choisir parmi les matières de l'UE)</t>
  </si>
  <si>
    <t>Droit pénal spécial</t>
  </si>
  <si>
    <t>Droit des régimes matrimoniaux</t>
  </si>
  <si>
    <t>Droit public approfondi</t>
  </si>
  <si>
    <t>Droit international privé</t>
  </si>
  <si>
    <t>Droit économique et des affaires/Droit international et européen</t>
  </si>
  <si>
    <t>Procédure civile</t>
  </si>
  <si>
    <t>Droit économique et des affaires</t>
  </si>
  <si>
    <t>Droit bancaire</t>
  </si>
  <si>
    <t>UE FONDAMENTAUX 2 (2 oraux ou écrits d'1 heure au choix sauf matières choisies en UEF 1)</t>
  </si>
  <si>
    <t>Droit des assurances</t>
  </si>
  <si>
    <t>Criminologie et droit post-sentenciel</t>
  </si>
  <si>
    <t>Droit processuel</t>
  </si>
  <si>
    <t>UE PPR</t>
  </si>
  <si>
    <t>préparations à des concours et en des mises en situation professionnelle (Rédaction de conclusions, consultation préparant notamment à la profession d'avocat ; commentaires d'arrêt et cas pratiques préparant notamment à la magistrature</t>
  </si>
  <si>
    <t>Travaux dirigés UEF 1</t>
  </si>
  <si>
    <t>Travaux dirigés UEF 2</t>
  </si>
  <si>
    <t>Travaux dirigés Anglais</t>
  </si>
  <si>
    <t>UE Complémentaires (2 enseignements optionnels au choix)</t>
  </si>
  <si>
    <t>Matières non choisies en UEF 1 et UEF 2</t>
  </si>
  <si>
    <t>Histoire de la procédure pénale</t>
  </si>
  <si>
    <t>Contentieux administratif</t>
  </si>
  <si>
    <t>Contentieux communautaire</t>
  </si>
  <si>
    <t>Droit public approfondi/Droit international et européen/Droit économique et des affaires</t>
  </si>
  <si>
    <t>UE COMPLEMENTAIRES (1 enseignement optionnel au choix)</t>
  </si>
  <si>
    <t>Matières non choisies en UEF 3 et UEF 4</t>
  </si>
  <si>
    <t>Droit de la consommation et de la distribution</t>
  </si>
  <si>
    <t>Histoire des contrats et des voies d'exécution</t>
  </si>
  <si>
    <t>UE FONDAMENTAUX 3 (2 enseignements obligatoires avec TD à choisir parmi les matières de l'UE)</t>
  </si>
  <si>
    <t>Droit pénal spécial 2</t>
  </si>
  <si>
    <t>Droit des procédures collectives</t>
  </si>
  <si>
    <t>Droit de successions</t>
  </si>
  <si>
    <t>Droit économique et des affaires/Droit public appronfondi</t>
  </si>
  <si>
    <t>Procédure civile 2</t>
  </si>
  <si>
    <t>Droit du commerce international</t>
  </si>
  <si>
    <t>UE FONDAMENTAUX 4 (2 enseignements faisant l'objet d'un oral ou d'un écrit d'1 h au choix sauf matières choisies en UE 3)</t>
  </si>
  <si>
    <t>Droit économique et des affaires/Droit public approfondi</t>
  </si>
  <si>
    <t>Fiscalité de l'entreprise</t>
  </si>
  <si>
    <t>Voies d'exécution</t>
  </si>
  <si>
    <t>Droit de l'environnement</t>
  </si>
  <si>
    <t>Anglais</t>
  </si>
  <si>
    <t>Préparation aux nombreux concours comportant une note de synthèse</t>
  </si>
  <si>
    <t>Note de synthèse</t>
  </si>
  <si>
    <t>Travaux dirigés 1</t>
  </si>
  <si>
    <t>Travaux dirigés 2</t>
  </si>
  <si>
    <r>
      <rPr>
        <b/>
        <sz val="14"/>
        <color theme="1"/>
        <rFont val="Wingdings"/>
        <charset val="2"/>
      </rPr>
      <t>x</t>
    </r>
    <r>
      <rPr>
        <b/>
        <sz val="14"/>
        <color theme="1"/>
        <rFont val="Calibri"/>
        <family val="2"/>
      </rPr>
      <t xml:space="preserve"> Commune</t>
    </r>
  </si>
  <si>
    <t xml:space="preserve"> 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</si>
  <si>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droit privé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</si>
  <si>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 Droit privé et sciences criminelles</t>
    </r>
  </si>
  <si>
    <r>
      <t xml:space="preserve">Fiche Maquette Master : </t>
    </r>
    <r>
      <rPr>
        <sz val="20"/>
        <color rgb="FFFF0000"/>
        <rFont val="Calibri"/>
        <family val="2"/>
        <scheme val="minor"/>
      </rPr>
      <t xml:space="preserve"> </t>
    </r>
    <r>
      <rPr>
        <sz val="20"/>
        <color theme="1"/>
        <rFont val="Calibri (Corps)"/>
      </rPr>
      <t>Droit privé</t>
    </r>
  </si>
  <si>
    <t>Fiche Maquette Master :  Droit privé</t>
  </si>
  <si>
    <r>
      <t xml:space="preserve">Fiche Maquette Master : </t>
    </r>
    <r>
      <rPr>
        <sz val="20"/>
        <color theme="1"/>
        <rFont val="Calibri (Corps)"/>
      </rPr>
      <t>Droit privé</t>
    </r>
  </si>
  <si>
    <t>Fiche Maquette Master : Droit privé</t>
  </si>
  <si>
    <r>
      <rPr>
        <b/>
        <sz val="14"/>
        <color theme="1"/>
        <rFont val="Wingdings 2"/>
        <family val="1"/>
        <charset val="2"/>
      </rPr>
      <t></t>
    </r>
    <r>
      <rPr>
        <b/>
        <sz val="14"/>
        <color theme="1"/>
        <rFont val="Calibri"/>
        <family val="2"/>
      </rPr>
      <t xml:space="preserve"> Commune</t>
    </r>
  </si>
  <si>
    <t>Cession d'entreprise</t>
  </si>
  <si>
    <t>Revendication - restitutions</t>
  </si>
  <si>
    <t>Règles de la discipline collective module 2</t>
  </si>
  <si>
    <t>Ouverture - extensions</t>
  </si>
  <si>
    <t>Règles de la discipline collective module 1</t>
  </si>
  <si>
    <t>Continuation et cession des contrats</t>
  </si>
  <si>
    <t>Pratique de la prévention</t>
  </si>
  <si>
    <r>
      <t xml:space="preserve">Fiche Maquette Master : </t>
    </r>
    <r>
      <rPr>
        <sz val="20"/>
        <rFont val="Calibri"/>
        <family val="2"/>
        <scheme val="minor"/>
      </rPr>
      <t>Droit des entreprises en difficulté</t>
    </r>
  </si>
  <si>
    <r>
      <rPr>
        <b/>
        <sz val="14"/>
        <color theme="1"/>
        <rFont val="Wingdings 2"/>
        <family val="1"/>
        <charset val="2"/>
      </rPr>
      <t xml:space="preserve"> </t>
    </r>
    <r>
      <rPr>
        <b/>
        <sz val="14"/>
        <color theme="1"/>
        <rFont val="Calibri"/>
        <family val="2"/>
      </rPr>
      <t>Parcours : Droit des responsabilités</t>
    </r>
  </si>
  <si>
    <t>UE2 : Régimes complémentaires de responsabilité</t>
  </si>
  <si>
    <t>Méthodologie grand oral et préparation aux concours et examens professionnels</t>
  </si>
  <si>
    <t>Méthodologie rapport de stage et mémoire</t>
  </si>
  <si>
    <t>Stage et rapport de stage ou mémoire</t>
  </si>
  <si>
    <r>
      <rPr>
        <b/>
        <sz val="14"/>
        <color theme="1"/>
        <rFont val="Wingdings 2"/>
        <family val="1"/>
        <charset val="2"/>
      </rPr>
      <t></t>
    </r>
    <r>
      <rPr>
        <b/>
        <sz val="14"/>
        <color theme="1"/>
        <rFont val="Calibri"/>
        <family val="2"/>
      </rPr>
      <t xml:space="preserve"> Parcours : Gestion des contentieux privés</t>
    </r>
  </si>
  <si>
    <t>Intitulé UE (précisez si obligatoire) / PARCOURS Droit privé</t>
  </si>
  <si>
    <r>
      <rPr>
        <b/>
        <sz val="14"/>
        <color theme="1"/>
        <rFont val="Wingdings"/>
        <charset val="2"/>
      </rPr>
      <t>x</t>
    </r>
    <r>
      <rPr>
        <b/>
        <sz val="14"/>
        <color theme="1"/>
        <rFont val="Calibri"/>
        <family val="2"/>
      </rPr>
      <t xml:space="preserve"> Parcours : Histoire du droit et conservation du patrimoine</t>
    </r>
  </si>
  <si>
    <r>
      <t xml:space="preserve">  </t>
    </r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</si>
  <si>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Droit des entreprises en difficulté</t>
    </r>
  </si>
  <si>
    <r>
      <t>Fiche Maquette Master : Droit</t>
    </r>
    <r>
      <rPr>
        <sz val="20"/>
        <rFont val="Calibri"/>
        <family val="2"/>
        <scheme val="minor"/>
      </rPr>
      <t xml:space="preserve"> Privé</t>
    </r>
  </si>
  <si>
    <t>Mutualisé M2 ALED</t>
  </si>
  <si>
    <t>N</t>
  </si>
  <si>
    <t>ECTS (3 ou 6 obligatoire)</t>
  </si>
  <si>
    <r>
      <rPr>
        <b/>
        <sz val="14"/>
        <rFont val="Wingdings"/>
        <charset val="2"/>
      </rPr>
      <t>q</t>
    </r>
    <r>
      <rPr>
        <b/>
        <sz val="14"/>
        <rFont val="Calibri"/>
        <family val="2"/>
      </rPr>
      <t xml:space="preserve"> Parcours : …………………………..</t>
    </r>
  </si>
  <si>
    <r>
      <rPr>
        <b/>
        <sz val="14"/>
        <rFont val="Wingdings 2"/>
        <family val="1"/>
        <charset val="2"/>
      </rPr>
      <t></t>
    </r>
    <r>
      <rPr>
        <b/>
        <sz val="14"/>
        <rFont val="Calibri"/>
        <family val="2"/>
      </rPr>
      <t xml:space="preserve"> Parcours : Gestion des contentieux privés</t>
    </r>
  </si>
  <si>
    <r>
      <rPr>
        <b/>
        <sz val="14"/>
        <rFont val="Wingdings"/>
        <charset val="2"/>
      </rPr>
      <t>q</t>
    </r>
    <r>
      <rPr>
        <b/>
        <sz val="14"/>
        <rFont val="Calibri"/>
        <family val="2"/>
      </rPr>
      <t xml:space="preserve"> Commune</t>
    </r>
  </si>
  <si>
    <t>Mutualisé avec parcours Droit privé fondamental</t>
  </si>
  <si>
    <t>Méthodologie, recherches et pré-soutenance CC</t>
  </si>
  <si>
    <t>UE4 : PPR obligatoire 1</t>
  </si>
  <si>
    <t>Procédure pénale CC</t>
  </si>
  <si>
    <t>UE3 : Complémentaires obligatoires 1</t>
  </si>
  <si>
    <t>Droit monégasque 1 CC</t>
  </si>
  <si>
    <t>UE2 : Communs obligatoires 1</t>
  </si>
  <si>
    <t>Droit pénal général 2 CT</t>
  </si>
  <si>
    <t>Droit pénal général 1 CC</t>
  </si>
  <si>
    <t>UE1 : Fondamentaux obligatoires 1</t>
  </si>
  <si>
    <t>Mutualisée ? (précisez avec quelle formation)</t>
  </si>
  <si>
    <t>Méthodologie, rédaction et présentation CC</t>
  </si>
  <si>
    <t>UE8 : PPR obligatoire 2</t>
  </si>
  <si>
    <t>Histoire de la sanction CC</t>
  </si>
  <si>
    <t>Post sententiel CC</t>
  </si>
  <si>
    <t>UE7 : Enseignements complémentaires obligatoires 2</t>
  </si>
  <si>
    <t>Procédures civiles et pénales rapides CC</t>
  </si>
  <si>
    <t>Droit monégasque 2 CC</t>
  </si>
  <si>
    <t>UE6 : Enseignements communs obligatoires 2</t>
  </si>
  <si>
    <t>Procès pénal et droits de l'homme CC</t>
  </si>
  <si>
    <t>Droit des contrats 1 CC</t>
  </si>
  <si>
    <t>UE5 : Enseignements fondamentaux obligatoires 2</t>
  </si>
  <si>
    <t>Droit commercial et /ou procédures collectives CC</t>
  </si>
  <si>
    <t>Procédure civile CC</t>
  </si>
  <si>
    <t>Droit des contrats  2 CT</t>
  </si>
  <si>
    <t>Droit des contrats  1 CC</t>
  </si>
  <si>
    <r>
      <rPr>
        <b/>
        <sz val="14"/>
        <color theme="1"/>
        <rFont val="Wingdings"/>
        <charset val="2"/>
      </rPr>
      <t>x</t>
    </r>
    <r>
      <rPr>
        <b/>
        <sz val="14"/>
        <color theme="1"/>
        <rFont val="Calibri"/>
        <family val="2"/>
      </rPr>
      <t xml:space="preserve"> Parcours : Droit privé et sciences criminelles - Droit privé fondamental</t>
    </r>
  </si>
  <si>
    <t>Responsabilité délictuelle CC</t>
  </si>
  <si>
    <t>Droit des personnes et famille CC</t>
  </si>
  <si>
    <t>Droit des biens CC</t>
  </si>
  <si>
    <t>UE5 : PPR</t>
  </si>
  <si>
    <t>UE4 : Internationalisation de la responsabilité</t>
  </si>
  <si>
    <t>UE3 : Régimes spéciaux de responsabilité</t>
  </si>
  <si>
    <t>UE1 : Régimes de responsabilité de droit commun (obligatoire)</t>
  </si>
  <si>
    <t>UE8 : PPR</t>
  </si>
  <si>
    <t>UE7 : Système judiciaire d'indemnisation</t>
  </si>
  <si>
    <t>UE6 : Systèmes contractuel et solidaire d'indemnisation</t>
  </si>
  <si>
    <t>Entrainement à la prise de parole en public CC</t>
  </si>
  <si>
    <t>Valorisation des compétences (technique de rédaction d'un CV…) CC</t>
  </si>
  <si>
    <t>Méthologie du rapport de stage et du mémoire</t>
  </si>
  <si>
    <t>UE6 : Projet professionnel et de recherche</t>
  </si>
  <si>
    <t>Anglais juridique CC</t>
  </si>
  <si>
    <t>UE5 : Anglais</t>
  </si>
  <si>
    <t>Contentieux de la famille CC</t>
  </si>
  <si>
    <t>Contentieux en droit des obligations CC</t>
  </si>
  <si>
    <t>Contentieux social CC</t>
  </si>
  <si>
    <t>Contentieux en droit des biens CC</t>
  </si>
  <si>
    <t>Étude de dossiers CC</t>
  </si>
  <si>
    <t>Procédure pénale CT</t>
  </si>
  <si>
    <t>Les procédures devant le tribunal judiciaire CT</t>
  </si>
  <si>
    <t>L'action en justice et l'administration de la preuve CT</t>
  </si>
  <si>
    <t>Pratique des modes alternatifs de résolution des différends</t>
  </si>
  <si>
    <t>Modes alternatifs de résolution des différends CT</t>
  </si>
  <si>
    <t>UE1 : Gestion consensuelle des conflits</t>
  </si>
  <si>
    <t>UE11 : Projet professionnel et de recherche</t>
  </si>
  <si>
    <t>Méthodologie du grand oral</t>
  </si>
  <si>
    <t>Culture juridique CT</t>
  </si>
  <si>
    <t>Organisation judiciaire CT</t>
  </si>
  <si>
    <t>UE10 : Ouverture juridique</t>
  </si>
  <si>
    <t>Les procédures civiles d'exécution : les autres mesures d'exécution sur les biens immobiliers et la procédure JEX CT</t>
  </si>
  <si>
    <t>Les procédures civiles d'exécution : la saisie immobilière CT</t>
  </si>
  <si>
    <t>Le rôle de l'huissier de justice CC</t>
  </si>
  <si>
    <t>Droit des entreprises en difficultés CC</t>
  </si>
  <si>
    <t>Contentieux commercial général CC</t>
  </si>
  <si>
    <t>Les voies de recours (l'appel) CC</t>
  </si>
  <si>
    <t>Les procédures spéciales (Tribunal de commerce, CPH) CT</t>
  </si>
  <si>
    <t>Soutenance de mémoire ou Rapport de stage CT</t>
  </si>
  <si>
    <t>Séminaires + Préparation à la note de synthèse</t>
  </si>
  <si>
    <r>
      <t xml:space="preserve">Responsabilité pénale </t>
    </r>
    <r>
      <rPr>
        <sz val="11"/>
        <color theme="1"/>
        <rFont val="Calibri"/>
        <family val="2"/>
        <scheme val="minor"/>
      </rPr>
      <t>CC</t>
    </r>
  </si>
  <si>
    <r>
      <t xml:space="preserve">Responsabilité pénale </t>
    </r>
    <r>
      <rPr>
        <sz val="11"/>
        <color theme="1"/>
        <rFont val="Calibri"/>
        <family val="2"/>
        <scheme val="minor"/>
      </rPr>
      <t>CT</t>
    </r>
  </si>
  <si>
    <r>
      <t xml:space="preserve">Responsabilité civile délictuelle et/ou civile contractuelle </t>
    </r>
    <r>
      <rPr>
        <sz val="11"/>
        <color theme="1"/>
        <rFont val="Calibri"/>
        <family val="2"/>
        <scheme val="minor"/>
      </rPr>
      <t>CT</t>
    </r>
  </si>
  <si>
    <r>
      <t xml:space="preserve">Responsabilité civile délictuelle </t>
    </r>
    <r>
      <rPr>
        <sz val="11"/>
        <color theme="1"/>
        <rFont val="Calibri"/>
        <family val="2"/>
        <scheme val="minor"/>
      </rPr>
      <t>CC</t>
    </r>
  </si>
  <si>
    <r>
      <t xml:space="preserve">Responsabilité civile contractuelle </t>
    </r>
    <r>
      <rPr>
        <sz val="11"/>
        <color theme="1"/>
        <rFont val="Calibri"/>
        <family val="2"/>
        <scheme val="minor"/>
      </rPr>
      <t>CC</t>
    </r>
  </si>
  <si>
    <r>
      <t xml:space="preserve">Responsabilité administrative </t>
    </r>
    <r>
      <rPr>
        <sz val="11"/>
        <color theme="1"/>
        <rFont val="Calibri"/>
        <family val="2"/>
        <scheme val="minor"/>
      </rPr>
      <t>CC</t>
    </r>
  </si>
  <si>
    <r>
      <t xml:space="preserve">Responsabilités professionnelles </t>
    </r>
    <r>
      <rPr>
        <sz val="11"/>
        <color theme="1"/>
        <rFont val="Calibri"/>
        <family val="2"/>
        <scheme val="minor"/>
      </rPr>
      <t>CC</t>
    </r>
  </si>
  <si>
    <r>
      <t xml:space="preserve">Responsabilité du fait des accidents de la circulation </t>
    </r>
    <r>
      <rPr>
        <sz val="11"/>
        <color theme="1"/>
        <rFont val="Calibri"/>
        <family val="2"/>
        <scheme val="minor"/>
      </rPr>
      <t>CC</t>
    </r>
  </si>
  <si>
    <r>
      <t xml:space="preserve">Responsabilité du fait des accidents médicaux </t>
    </r>
    <r>
      <rPr>
        <sz val="11"/>
        <color theme="1"/>
        <rFont val="Calibri"/>
        <family val="2"/>
        <scheme val="minor"/>
      </rPr>
      <t>CC</t>
    </r>
  </si>
  <si>
    <r>
      <t xml:space="preserve">Responsabilité du fait des accidents du travail </t>
    </r>
    <r>
      <rPr>
        <sz val="11"/>
        <color theme="1"/>
        <rFont val="Calibri"/>
        <family val="2"/>
        <scheme val="minor"/>
      </rPr>
      <t>CC</t>
    </r>
  </si>
  <si>
    <r>
      <t xml:space="preserve">Responsabilité des Etats et droits fondamentaux </t>
    </r>
    <r>
      <rPr>
        <sz val="11"/>
        <color theme="1"/>
        <rFont val="Calibri"/>
        <family val="2"/>
        <scheme val="minor"/>
      </rPr>
      <t>CC</t>
    </r>
  </si>
  <si>
    <r>
      <t xml:space="preserve">English &amp; american system of responsibility </t>
    </r>
    <r>
      <rPr>
        <sz val="11"/>
        <color theme="1"/>
        <rFont val="Calibri"/>
        <family val="2"/>
        <scheme val="minor"/>
      </rPr>
      <t>CC</t>
    </r>
  </si>
  <si>
    <r>
      <t xml:space="preserve">Système juridique monégasque et droit des responsabilités à Monaco </t>
    </r>
    <r>
      <rPr>
        <sz val="11"/>
        <color theme="1"/>
        <rFont val="Calibri"/>
        <family val="2"/>
        <scheme val="minor"/>
      </rPr>
      <t>CC</t>
    </r>
  </si>
  <si>
    <r>
      <t xml:space="preserve">GRAND ORAL sur responsabilité des Etats et droits fondamentaux </t>
    </r>
    <r>
      <rPr>
        <sz val="11"/>
        <color theme="1"/>
        <rFont val="Calibri"/>
        <family val="2"/>
        <scheme val="minor"/>
      </rPr>
      <t>CT</t>
    </r>
  </si>
  <si>
    <r>
      <t xml:space="preserve">Valorisation des compétences </t>
    </r>
    <r>
      <rPr>
        <sz val="11"/>
        <color theme="1"/>
        <rFont val="Calibri"/>
        <family val="2"/>
        <scheme val="minor"/>
      </rPr>
      <t>CC</t>
    </r>
  </si>
  <si>
    <r>
      <t xml:space="preserve">Droit des assurances </t>
    </r>
    <r>
      <rPr>
        <sz val="11"/>
        <color theme="1"/>
        <rFont val="Calibri"/>
        <family val="2"/>
        <scheme val="minor"/>
      </rPr>
      <t>CC</t>
    </r>
  </si>
  <si>
    <r>
      <t xml:space="preserve">Tiers payeurs et fonds de garantie </t>
    </r>
    <r>
      <rPr>
        <sz val="11"/>
        <color theme="1"/>
        <rFont val="Calibri"/>
        <family val="2"/>
        <scheme val="minor"/>
      </rPr>
      <t>CC</t>
    </r>
  </si>
  <si>
    <r>
      <t xml:space="preserve">Droit du dommage corporel </t>
    </r>
    <r>
      <rPr>
        <sz val="11"/>
        <color theme="1"/>
        <rFont val="Calibri"/>
        <family val="2"/>
        <scheme val="minor"/>
      </rPr>
      <t>CC</t>
    </r>
  </si>
  <si>
    <r>
      <t xml:space="preserve">Systèmes contractuel et solidaire d'indemnisation </t>
    </r>
    <r>
      <rPr>
        <sz val="11"/>
        <color theme="1"/>
        <rFont val="Calibri"/>
        <family val="2"/>
        <scheme val="minor"/>
      </rPr>
      <t>CT</t>
    </r>
  </si>
  <si>
    <r>
      <rPr>
        <sz val="11"/>
        <color theme="1"/>
        <rFont val="Calibri"/>
        <family val="2"/>
        <scheme val="minor"/>
      </rPr>
      <t>Demandes d'indemnisation devant la juridiction civile CC</t>
    </r>
  </si>
  <si>
    <r>
      <t xml:space="preserve">Demandes d'indemnisation devant la juridiction pénale </t>
    </r>
    <r>
      <rPr>
        <sz val="11"/>
        <color theme="1"/>
        <rFont val="Calibri"/>
        <family val="2"/>
        <scheme val="minor"/>
      </rPr>
      <t>CC</t>
    </r>
  </si>
  <si>
    <r>
      <t xml:space="preserve">Système d'indemnisation judiciaire </t>
    </r>
    <r>
      <rPr>
        <sz val="11"/>
        <color theme="1"/>
        <rFont val="Calibri"/>
        <family val="2"/>
        <scheme val="minor"/>
      </rPr>
      <t>CT</t>
    </r>
  </si>
  <si>
    <t>UE2 : Procédure civile 1</t>
  </si>
  <si>
    <t>UE3 : Gestion du contentieux pénal</t>
  </si>
  <si>
    <t>UE4 : Gestion du contentieux civil et social</t>
  </si>
  <si>
    <t>UE7 : Procédure civile 2</t>
  </si>
  <si>
    <t>UE8 : Gestion du contentieux commercial</t>
  </si>
  <si>
    <t>UE9 : Gestion de l'exécution</t>
  </si>
  <si>
    <t>n</t>
  </si>
  <si>
    <t>Grand oral</t>
  </si>
  <si>
    <t>Séminaires professionnels du patrimoine culturel</t>
  </si>
  <si>
    <t>Préparation au grand oral</t>
  </si>
  <si>
    <t>o</t>
  </si>
  <si>
    <t>UE5 : PPR Formations professionnalisantes 1</t>
  </si>
  <si>
    <t>Statistiques appliquées aux sciences sociales</t>
  </si>
  <si>
    <t>Introduction aux humanités numériques</t>
  </si>
  <si>
    <t>UE4 : Culture numérique</t>
  </si>
  <si>
    <t>Anthropologie juridique</t>
  </si>
  <si>
    <t>Philosophie du droit et grands débats contemporains</t>
  </si>
  <si>
    <t>UE3 : Culture juridique</t>
  </si>
  <si>
    <t>Droit de la protection du patrimoine culturel</t>
  </si>
  <si>
    <t>Histoire et valorisation des patrimoines culturels public et privé</t>
  </si>
  <si>
    <t>UE2 : Patrimoines culturels 1</t>
  </si>
  <si>
    <t>Histoire de la codification pénale</t>
  </si>
  <si>
    <t>Histoire de la protection sociale</t>
  </si>
  <si>
    <t>Histoire des savoirs juridiques</t>
  </si>
  <si>
    <t>UE1 : Histoire du Droit 1</t>
  </si>
  <si>
    <t>Notes de synthèse CT</t>
  </si>
  <si>
    <t>UE10 : PPR Formations professionnalisantes 2</t>
  </si>
  <si>
    <t>Histoire politique et institutionnelle des Etats-Nations européens</t>
  </si>
  <si>
    <t>Civilisation et langue italiennes</t>
  </si>
  <si>
    <t>UE9 : Civilisation européenne</t>
  </si>
  <si>
    <t>Histoire des idées politiques</t>
  </si>
  <si>
    <t>Histoire de la Common Law</t>
  </si>
  <si>
    <t>UE8 : Culture juridique et politique</t>
  </si>
  <si>
    <t>Art, architecture et patrimoine</t>
  </si>
  <si>
    <t>Monde du travail et patrimoine</t>
  </si>
  <si>
    <t>Patrimoine archivistique et ressources documentaires</t>
  </si>
  <si>
    <t>UE7 :  Patrimoines culturels 2</t>
  </si>
  <si>
    <t>Histoire du droit public approfondi</t>
  </si>
  <si>
    <t>Histoire du droit privé approfondi</t>
  </si>
  <si>
    <t>Histoire de la procédure</t>
  </si>
  <si>
    <t>UE6 :  Histoire du droit 2</t>
  </si>
  <si>
    <t>UE2 Restructurations</t>
  </si>
  <si>
    <t>mutualisé avec M2 ALED</t>
  </si>
  <si>
    <t>Plans de sauvegarde et de redressement</t>
  </si>
  <si>
    <t>Contrat de travail et procédures collectives</t>
  </si>
  <si>
    <t xml:space="preserve">Créances salariales </t>
  </si>
  <si>
    <t xml:space="preserve">Aspects Internationaux </t>
  </si>
  <si>
    <t xml:space="preserve">UE9 Aspects Sociaux et  Internationaux </t>
  </si>
  <si>
    <t>Procédure civile et PC</t>
  </si>
  <si>
    <t>Mesures d'exécution et PC</t>
  </si>
  <si>
    <t>UE7 Matières Juridiques Auxiliaires</t>
  </si>
  <si>
    <t>Droit patrimonial de la famille et PC</t>
  </si>
  <si>
    <t>Droit des sociétés et PC</t>
  </si>
  <si>
    <t>UE6  Droit des Affaires</t>
  </si>
  <si>
    <t xml:space="preserve"> Anglais des affaires</t>
  </si>
  <si>
    <t>UE8 Droit interne des procédures collectives - PPR</t>
  </si>
  <si>
    <r>
      <rPr>
        <strike/>
        <sz val="11"/>
        <rFont val="Calibri (Corps)"/>
      </rPr>
      <t>UE8</t>
    </r>
    <r>
      <rPr>
        <sz val="11"/>
        <rFont val="Calibri"/>
        <family val="2"/>
        <scheme val="minor"/>
      </rPr>
      <t xml:space="preserve"> UE10 Langue étrangère</t>
    </r>
  </si>
  <si>
    <r>
      <t xml:space="preserve">UE11 </t>
    </r>
    <r>
      <rPr>
        <sz val="11"/>
        <rFont val="Calibri (Corps)"/>
      </rPr>
      <t>Stage</t>
    </r>
    <r>
      <rPr>
        <sz val="11"/>
        <rFont val="Calibri"/>
        <family val="2"/>
        <scheme val="minor"/>
      </rPr>
      <t xml:space="preserve"> </t>
    </r>
  </si>
  <si>
    <r>
      <t xml:space="preserve">Stage </t>
    </r>
    <r>
      <rPr>
        <sz val="11"/>
        <rFont val="Calibri (Corps)"/>
      </rPr>
      <t>de 10 semaines ou mémoire de recherche</t>
    </r>
  </si>
  <si>
    <t xml:space="preserve"> Pratique de la reconstitution d'actifs</t>
  </si>
  <si>
    <t>Droit des biens et procédures collectives</t>
  </si>
  <si>
    <t>UE1  Règles Générales des procédures collectives PPR</t>
  </si>
  <si>
    <t>Droit  des sûretés réelles et personnelles</t>
  </si>
  <si>
    <t>UE4 Pratiques professionnelles PPR</t>
  </si>
  <si>
    <t>UE5 Langue étrangère</t>
  </si>
  <si>
    <r>
      <t>U</t>
    </r>
    <r>
      <rPr>
        <sz val="11"/>
        <rFont val="Calibri (Corps)"/>
      </rPr>
      <t>E3</t>
    </r>
    <r>
      <rPr>
        <sz val="11"/>
        <rFont val="Calibri"/>
        <family val="2"/>
        <scheme val="minor"/>
      </rPr>
      <t xml:space="preserve"> Droit civil</t>
    </r>
  </si>
  <si>
    <t>Droit privé des droits de l'homme</t>
  </si>
  <si>
    <t>Mutualisé avec parcours droit pénal fondamental</t>
  </si>
  <si>
    <t>Procédure européenne</t>
  </si>
  <si>
    <t>Protection des données personnelles CC</t>
  </si>
  <si>
    <t>Procés civil et droits de l'homme CC</t>
  </si>
  <si>
    <r>
      <rPr>
        <strike/>
        <sz val="11"/>
        <color rgb="FFFF0000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 xml:space="preserve"> 10</t>
    </r>
  </si>
  <si>
    <r>
      <rPr>
        <strike/>
        <sz val="11"/>
        <color rgb="FFFF0000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 15</t>
    </r>
  </si>
  <si>
    <r>
      <rPr>
        <b/>
        <sz val="14"/>
        <color theme="1"/>
        <rFont val="Wingdings"/>
        <charset val="2"/>
      </rPr>
      <t>x</t>
    </r>
    <r>
      <rPr>
        <b/>
        <sz val="14"/>
        <color theme="1"/>
        <rFont val="Calibri"/>
        <family val="2"/>
      </rPr>
      <t xml:space="preserve"> Parcours : Droit privé et sciences criminelles -  </t>
    </r>
    <r>
      <rPr>
        <b/>
        <sz val="14"/>
        <color rgb="FFFF0000"/>
        <rFont val="Calibri"/>
        <family val="2"/>
      </rPr>
      <t>Droit Pénal Fondamental</t>
    </r>
  </si>
  <si>
    <t>Droit pénal général 1 CT</t>
  </si>
  <si>
    <t>Privation des libertés</t>
  </si>
  <si>
    <t>Droit Pénal Spécial CC</t>
  </si>
  <si>
    <t>Protections des données personnelles</t>
  </si>
  <si>
    <t>Droit pénal international CC</t>
  </si>
  <si>
    <t>Droit des contrats 1 CT</t>
  </si>
  <si>
    <t>Droit Pénal des affaires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</si>
</sst>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20"/>
      <color theme="1"/>
      <name val="Calibri (Corps)"/>
    </font>
    <font>
      <sz val="12"/>
      <color theme="1"/>
      <name val="Calibri"/>
      <family val="2"/>
    </font>
    <font>
      <sz val="2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Wingdings 2"/>
      <family val="1"/>
      <charset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</font>
    <font>
      <b/>
      <sz val="14"/>
      <name val="Wingdings"/>
      <charset val="2"/>
    </font>
    <font>
      <b/>
      <sz val="14"/>
      <name val="Wingdings 2"/>
      <family val="1"/>
      <charset val="2"/>
    </font>
    <font>
      <b/>
      <sz val="11"/>
      <color rgb="FF000000"/>
      <name val="Calibri"/>
      <family val="2"/>
      <scheme val="minor"/>
    </font>
    <font>
      <sz val="9"/>
      <name val="Calibri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1"/>
      <name val="Calibri (Corps)"/>
    </font>
    <font>
      <b/>
      <sz val="18"/>
      <color rgb="FFFF0000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strike/>
      <sz val="11"/>
      <name val="Calibri (Corps)"/>
    </font>
    <font>
      <sz val="14"/>
      <name val="Calibri Light"/>
      <family val="2"/>
    </font>
    <font>
      <strike/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lightUp"/>
    </fill>
    <fill>
      <patternFill patternType="lightUp">
        <bgColor theme="9" tint="0.59999389629810485"/>
      </patternFill>
    </fill>
    <fill>
      <patternFill patternType="lightUp"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5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auto="1"/>
      </right>
      <top style="medium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theme="1"/>
      </top>
      <bottom style="thin">
        <color auto="1"/>
      </bottom>
      <diagonal/>
    </border>
    <border>
      <left style="thin">
        <color auto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 style="medium">
        <color theme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theme="1"/>
      </right>
      <top style="thin">
        <color auto="1"/>
      </top>
      <bottom/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medium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415">
    <xf numFmtId="0" fontId="0" fillId="0" borderId="0" xfId="0"/>
    <xf numFmtId="0" fontId="0" fillId="0" borderId="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0" xfId="0" applyFont="1" applyAlignment="1"/>
    <xf numFmtId="0" fontId="5" fillId="0" borderId="0" xfId="0" applyFont="1" applyAlignment="1"/>
    <xf numFmtId="0" fontId="0" fillId="0" borderId="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1" xfId="0" applyBorder="1" applyAlignment="1">
      <alignment wrapText="1"/>
    </xf>
    <xf numFmtId="0" fontId="12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/>
    <xf numFmtId="0" fontId="0" fillId="0" borderId="1" xfId="0" applyFont="1" applyBorder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/>
    <xf numFmtId="0" fontId="0" fillId="0" borderId="6" xfId="0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/>
    <xf numFmtId="0" fontId="0" fillId="5" borderId="2" xfId="0" applyFill="1" applyBorder="1" applyAlignment="1">
      <alignment horizontal="left"/>
    </xf>
    <xf numFmtId="0" fontId="0" fillId="5" borderId="3" xfId="0" applyFill="1" applyBorder="1" applyAlignment="1">
      <alignment horizontal="left"/>
    </xf>
    <xf numFmtId="0" fontId="0" fillId="5" borderId="3" xfId="0" applyFill="1" applyBorder="1" applyAlignment="1">
      <alignment horizontal="left" vertical="center"/>
    </xf>
    <xf numFmtId="0" fontId="0" fillId="5" borderId="4" xfId="0" applyFill="1" applyBorder="1" applyAlignment="1">
      <alignment horizontal="left"/>
    </xf>
    <xf numFmtId="0" fontId="0" fillId="5" borderId="8" xfId="0" applyFill="1" applyBorder="1" applyAlignment="1">
      <alignment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0" fillId="5" borderId="9" xfId="0" applyFill="1" applyBorder="1" applyAlignment="1">
      <alignment vertical="center" wrapText="1"/>
    </xf>
    <xf numFmtId="0" fontId="0" fillId="5" borderId="9" xfId="0" applyFill="1" applyBorder="1" applyAlignment="1">
      <alignment horizontal="center" vertical="center" wrapText="1"/>
    </xf>
    <xf numFmtId="0" fontId="0" fillId="5" borderId="10" xfId="0" applyFill="1" applyBorder="1" applyAlignment="1">
      <alignment vertical="center" wrapText="1"/>
    </xf>
    <xf numFmtId="0" fontId="0" fillId="5" borderId="2" xfId="0" applyFill="1" applyBorder="1"/>
    <xf numFmtId="0" fontId="0" fillId="5" borderId="3" xfId="0" applyFill="1" applyBorder="1" applyAlignment="1">
      <alignment horizontal="center"/>
    </xf>
    <xf numFmtId="0" fontId="0" fillId="5" borderId="3" xfId="0" applyFill="1" applyBorder="1"/>
    <xf numFmtId="0" fontId="0" fillId="5" borderId="3" xfId="0" applyFill="1" applyBorder="1" applyAlignment="1">
      <alignment horizontal="center" vertical="center"/>
    </xf>
    <xf numFmtId="0" fontId="0" fillId="5" borderId="4" xfId="0" applyFill="1" applyBorder="1"/>
    <xf numFmtId="0" fontId="12" fillId="5" borderId="8" xfId="0" applyFont="1" applyFill="1" applyBorder="1" applyAlignment="1">
      <alignment vertical="center" wrapText="1"/>
    </xf>
    <xf numFmtId="0" fontId="12" fillId="5" borderId="9" xfId="0" applyFont="1" applyFill="1" applyBorder="1" applyAlignment="1">
      <alignment vertical="center" wrapText="1"/>
    </xf>
    <xf numFmtId="0" fontId="12" fillId="5" borderId="10" xfId="0" applyFont="1" applyFill="1" applyBorder="1" applyAlignment="1">
      <alignment vertical="center" wrapText="1"/>
    </xf>
    <xf numFmtId="0" fontId="12" fillId="5" borderId="2" xfId="0" applyFont="1" applyFill="1" applyBorder="1"/>
    <xf numFmtId="0" fontId="12" fillId="5" borderId="3" xfId="0" applyFont="1" applyFill="1" applyBorder="1"/>
    <xf numFmtId="0" fontId="12" fillId="5" borderId="4" xfId="0" applyFont="1" applyFill="1" applyBorder="1"/>
    <xf numFmtId="0" fontId="12" fillId="5" borderId="5" xfId="0" applyFont="1" applyFill="1" applyBorder="1" applyAlignment="1">
      <alignment vertical="center" wrapText="1"/>
    </xf>
    <xf numFmtId="0" fontId="12" fillId="5" borderId="6" xfId="0" applyFont="1" applyFill="1" applyBorder="1" applyAlignment="1">
      <alignment vertical="center" wrapText="1"/>
    </xf>
    <xf numFmtId="0" fontId="12" fillId="5" borderId="7" xfId="0" applyFont="1" applyFill="1" applyBorder="1" applyAlignment="1">
      <alignment vertical="center" wrapText="1"/>
    </xf>
    <xf numFmtId="0" fontId="0" fillId="6" borderId="2" xfId="0" applyFill="1" applyBorder="1" applyAlignment="1">
      <alignment wrapText="1"/>
    </xf>
    <xf numFmtId="0" fontId="0" fillId="6" borderId="3" xfId="0" applyFill="1" applyBorder="1"/>
    <xf numFmtId="0" fontId="0" fillId="6" borderId="4" xfId="0" applyFill="1" applyBorder="1"/>
    <xf numFmtId="0" fontId="0" fillId="6" borderId="3" xfId="0" applyFill="1" applyBorder="1" applyAlignment="1">
      <alignment horizontal="center" vertical="center"/>
    </xf>
    <xf numFmtId="0" fontId="0" fillId="6" borderId="3" xfId="0" applyFill="1" applyBorder="1" applyAlignment="1">
      <alignment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11" xfId="0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top"/>
    </xf>
    <xf numFmtId="0" fontId="12" fillId="5" borderId="6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4" fillId="0" borderId="1" xfId="0" applyFont="1" applyBorder="1"/>
    <xf numFmtId="0" fontId="16" fillId="0" borderId="0" xfId="0" applyFont="1" applyAlignment="1">
      <alignment horizontal="left" vertical="center"/>
    </xf>
    <xf numFmtId="0" fontId="0" fillId="6" borderId="13" xfId="0" applyFill="1" applyBorder="1" applyAlignment="1">
      <alignment horizontal="center" vertical="center"/>
    </xf>
    <xf numFmtId="0" fontId="0" fillId="6" borderId="13" xfId="0" applyFill="1" applyBorder="1"/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wrapText="1"/>
    </xf>
    <xf numFmtId="0" fontId="14" fillId="0" borderId="13" xfId="0" applyFont="1" applyBorder="1"/>
    <xf numFmtId="0" fontId="0" fillId="0" borderId="13" xfId="0" applyFont="1" applyBorder="1"/>
    <xf numFmtId="0" fontId="0" fillId="6" borderId="13" xfId="0" applyFont="1" applyFill="1" applyBorder="1" applyAlignment="1">
      <alignment wrapText="1"/>
    </xf>
    <xf numFmtId="0" fontId="0" fillId="6" borderId="13" xfId="0" applyFont="1" applyFill="1" applyBorder="1"/>
    <xf numFmtId="0" fontId="0" fillId="0" borderId="13" xfId="0" applyFill="1" applyBorder="1"/>
    <xf numFmtId="0" fontId="0" fillId="5" borderId="14" xfId="0" applyFill="1" applyBorder="1"/>
    <xf numFmtId="0" fontId="0" fillId="5" borderId="15" xfId="0" applyFill="1" applyBorder="1" applyAlignment="1">
      <alignment horizontal="center" vertical="center"/>
    </xf>
    <xf numFmtId="0" fontId="0" fillId="5" borderId="15" xfId="0" applyFill="1" applyBorder="1"/>
    <xf numFmtId="0" fontId="0" fillId="5" borderId="16" xfId="0" applyFill="1" applyBorder="1"/>
    <xf numFmtId="0" fontId="12" fillId="5" borderId="17" xfId="0" applyFont="1" applyFill="1" applyBorder="1" applyAlignment="1">
      <alignment vertical="center" wrapText="1"/>
    </xf>
    <xf numFmtId="0" fontId="12" fillId="5" borderId="18" xfId="0" applyFont="1" applyFill="1" applyBorder="1" applyAlignment="1">
      <alignment vertical="center" wrapText="1"/>
    </xf>
    <xf numFmtId="0" fontId="0" fillId="6" borderId="19" xfId="0" applyFill="1" applyBorder="1" applyAlignment="1">
      <alignment wrapText="1"/>
    </xf>
    <xf numFmtId="0" fontId="0" fillId="6" borderId="20" xfId="0" applyFill="1" applyBorder="1"/>
    <xf numFmtId="0" fontId="0" fillId="0" borderId="19" xfId="0" applyBorder="1"/>
    <xf numFmtId="0" fontId="0" fillId="0" borderId="20" xfId="0" applyBorder="1"/>
    <xf numFmtId="0" fontId="0" fillId="0" borderId="20" xfId="0" applyBorder="1" applyAlignment="1">
      <alignment wrapText="1"/>
    </xf>
    <xf numFmtId="0" fontId="0" fillId="6" borderId="19" xfId="0" applyFill="1" applyBorder="1"/>
    <xf numFmtId="0" fontId="7" fillId="0" borderId="19" xfId="0" applyFont="1" applyBorder="1" applyAlignment="1">
      <alignment wrapText="1"/>
    </xf>
    <xf numFmtId="0" fontId="0" fillId="0" borderId="21" xfId="0" applyBorder="1"/>
    <xf numFmtId="0" fontId="0" fillId="0" borderId="22" xfId="0" applyBorder="1" applyAlignment="1">
      <alignment horizontal="center" vertical="center"/>
    </xf>
    <xf numFmtId="0" fontId="0" fillId="0" borderId="22" xfId="0" applyBorder="1"/>
    <xf numFmtId="0" fontId="0" fillId="0" borderId="22" xfId="0" applyFont="1" applyBorder="1"/>
    <xf numFmtId="0" fontId="14" fillId="0" borderId="22" xfId="0" applyFont="1" applyBorder="1"/>
    <xf numFmtId="0" fontId="0" fillId="0" borderId="23" xfId="0" applyBorder="1"/>
    <xf numFmtId="0" fontId="0" fillId="0" borderId="13" xfId="0" applyBorder="1" applyAlignment="1">
      <alignment vertical="top"/>
    </xf>
    <xf numFmtId="0" fontId="0" fillId="0" borderId="13" xfId="0" applyBorder="1" applyAlignment="1">
      <alignment horizontal="center" vertical="top"/>
    </xf>
    <xf numFmtId="0" fontId="14" fillId="0" borderId="13" xfId="0" applyFont="1" applyBorder="1" applyAlignment="1">
      <alignment vertical="top"/>
    </xf>
    <xf numFmtId="0" fontId="0" fillId="0" borderId="13" xfId="0" applyBorder="1" applyAlignment="1">
      <alignment vertical="top" wrapText="1"/>
    </xf>
    <xf numFmtId="0" fontId="0" fillId="0" borderId="13" xfId="0" applyFont="1" applyBorder="1" applyAlignment="1">
      <alignment vertical="top"/>
    </xf>
    <xf numFmtId="0" fontId="0" fillId="6" borderId="13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left" vertical="top"/>
    </xf>
    <xf numFmtId="0" fontId="0" fillId="0" borderId="13" xfId="0" applyBorder="1" applyAlignment="1">
      <alignment horizontal="left" vertical="top" wrapText="1"/>
    </xf>
    <xf numFmtId="0" fontId="0" fillId="6" borderId="24" xfId="0" applyFill="1" applyBorder="1" applyAlignment="1">
      <alignment wrapText="1"/>
    </xf>
    <xf numFmtId="0" fontId="0" fillId="6" borderId="25" xfId="0" applyFill="1" applyBorder="1" applyAlignment="1">
      <alignment horizontal="center" wrapText="1"/>
    </xf>
    <xf numFmtId="0" fontId="0" fillId="6" borderId="25" xfId="0" applyFill="1" applyBorder="1" applyAlignment="1">
      <alignment wrapText="1"/>
    </xf>
    <xf numFmtId="0" fontId="0" fillId="6" borderId="25" xfId="0" applyFill="1" applyBorder="1"/>
    <xf numFmtId="0" fontId="0" fillId="6" borderId="25" xfId="0" applyFill="1" applyBorder="1" applyAlignment="1">
      <alignment horizontal="center" vertical="center"/>
    </xf>
    <xf numFmtId="0" fontId="0" fillId="6" borderId="26" xfId="0" applyFill="1" applyBorder="1"/>
    <xf numFmtId="0" fontId="0" fillId="0" borderId="19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0" xfId="0" applyBorder="1" applyAlignment="1">
      <alignment vertical="top" wrapText="1"/>
    </xf>
    <xf numFmtId="0" fontId="0" fillId="0" borderId="19" xfId="0" applyBorder="1" applyAlignment="1">
      <alignment wrapText="1"/>
    </xf>
    <xf numFmtId="0" fontId="7" fillId="0" borderId="19" xfId="0" applyFont="1" applyBorder="1" applyAlignment="1">
      <alignment horizontal="left" vertical="top" wrapText="1"/>
    </xf>
    <xf numFmtId="0" fontId="0" fillId="0" borderId="20" xfId="0" applyBorder="1" applyAlignment="1">
      <alignment horizontal="left" vertical="top"/>
    </xf>
    <xf numFmtId="0" fontId="7" fillId="0" borderId="21" xfId="0" applyFont="1" applyBorder="1" applyAlignment="1">
      <alignment horizontal="left" vertical="top" wrapText="1"/>
    </xf>
    <xf numFmtId="0" fontId="0" fillId="0" borderId="22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15" fillId="5" borderId="13" xfId="0" applyFont="1" applyFill="1" applyBorder="1" applyAlignment="1">
      <alignment horizontal="center" vertical="center" wrapText="1"/>
    </xf>
    <xf numFmtId="0" fontId="15" fillId="5" borderId="13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vertical="center"/>
    </xf>
    <xf numFmtId="0" fontId="12" fillId="0" borderId="13" xfId="0" applyFont="1" applyBorder="1" applyAlignment="1">
      <alignment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7" borderId="13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7" borderId="13" xfId="0" applyFont="1" applyFill="1" applyBorder="1"/>
    <xf numFmtId="0" fontId="0" fillId="0" borderId="13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/>
    </xf>
    <xf numFmtId="0" fontId="0" fillId="0" borderId="13" xfId="0" applyFont="1" applyBorder="1" applyAlignment="1">
      <alignment vertical="center"/>
    </xf>
    <xf numFmtId="0" fontId="15" fillId="2" borderId="13" xfId="0" applyFont="1" applyFill="1" applyBorder="1" applyAlignment="1">
      <alignment horizontal="center" vertical="center"/>
    </xf>
    <xf numFmtId="0" fontId="14" fillId="0" borderId="13" xfId="0" applyFont="1" applyBorder="1" applyAlignment="1">
      <alignment horizontal="center"/>
    </xf>
    <xf numFmtId="0" fontId="14" fillId="0" borderId="13" xfId="0" applyFont="1" applyBorder="1" applyAlignment="1">
      <alignment horizontal="center" vertical="center"/>
    </xf>
    <xf numFmtId="0" fontId="14" fillId="5" borderId="24" xfId="0" applyFont="1" applyFill="1" applyBorder="1" applyAlignment="1">
      <alignment horizontal="left"/>
    </xf>
    <xf numFmtId="0" fontId="14" fillId="5" borderId="25" xfId="0" applyFont="1" applyFill="1" applyBorder="1" applyAlignment="1">
      <alignment horizontal="left"/>
    </xf>
    <xf numFmtId="0" fontId="15" fillId="5" borderId="19" xfId="0" applyFont="1" applyFill="1" applyBorder="1" applyAlignment="1">
      <alignment horizontal="center" vertical="center" wrapText="1"/>
    </xf>
    <xf numFmtId="0" fontId="15" fillId="5" borderId="20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vertical="center" wrapText="1"/>
    </xf>
    <xf numFmtId="0" fontId="14" fillId="2" borderId="20" xfId="0" applyFont="1" applyFill="1" applyBorder="1" applyAlignment="1">
      <alignment vertical="center"/>
    </xf>
    <xf numFmtId="0" fontId="0" fillId="0" borderId="19" xfId="0" applyFont="1" applyBorder="1"/>
    <xf numFmtId="0" fontId="12" fillId="0" borderId="20" xfId="0" applyFont="1" applyBorder="1"/>
    <xf numFmtId="0" fontId="14" fillId="2" borderId="19" xfId="0" applyFont="1" applyFill="1" applyBorder="1" applyAlignment="1">
      <alignment vertical="center"/>
    </xf>
    <xf numFmtId="0" fontId="14" fillId="2" borderId="20" xfId="0" applyFont="1" applyFill="1" applyBorder="1" applyAlignment="1">
      <alignment vertical="center" wrapText="1"/>
    </xf>
    <xf numFmtId="0" fontId="0" fillId="0" borderId="19" xfId="0" applyFont="1" applyBorder="1" applyAlignment="1">
      <alignment vertical="center" wrapText="1"/>
    </xf>
    <xf numFmtId="0" fontId="12" fillId="0" borderId="20" xfId="0" applyFont="1" applyBorder="1" applyAlignment="1">
      <alignment wrapText="1"/>
    </xf>
    <xf numFmtId="0" fontId="14" fillId="0" borderId="22" xfId="0" applyFont="1" applyBorder="1" applyAlignment="1">
      <alignment horizontal="center"/>
    </xf>
    <xf numFmtId="0" fontId="0" fillId="0" borderId="22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5" borderId="13" xfId="0" applyFont="1" applyFill="1" applyBorder="1" applyAlignment="1">
      <alignment horizontal="left" vertical="center" wrapText="1"/>
    </xf>
    <xf numFmtId="0" fontId="14" fillId="5" borderId="13" xfId="0" applyFont="1" applyFill="1" applyBorder="1" applyAlignment="1">
      <alignment horizontal="left" wrapText="1"/>
    </xf>
    <xf numFmtId="0" fontId="14" fillId="5" borderId="13" xfId="0" applyFont="1" applyFill="1" applyBorder="1" applyAlignment="1">
      <alignment horizontal="left" vertical="center"/>
    </xf>
    <xf numFmtId="0" fontId="0" fillId="0" borderId="13" xfId="0" applyFont="1" applyBorder="1" applyAlignment="1">
      <alignment horizontal="center"/>
    </xf>
    <xf numFmtId="0" fontId="0" fillId="0" borderId="13" xfId="0" applyFont="1" applyFill="1" applyBorder="1"/>
    <xf numFmtId="0" fontId="0" fillId="7" borderId="13" xfId="0" applyFont="1" applyFill="1" applyBorder="1" applyAlignment="1">
      <alignment horizontal="center"/>
    </xf>
    <xf numFmtId="0" fontId="0" fillId="0" borderId="13" xfId="0" applyFont="1" applyBorder="1" applyAlignment="1">
      <alignment wrapText="1"/>
    </xf>
    <xf numFmtId="0" fontId="14" fillId="5" borderId="19" xfId="0" applyFont="1" applyFill="1" applyBorder="1" applyAlignment="1">
      <alignment horizontal="left" vertical="center" wrapText="1"/>
    </xf>
    <xf numFmtId="0" fontId="14" fillId="5" borderId="20" xfId="0" applyFont="1" applyFill="1" applyBorder="1" applyAlignment="1">
      <alignment horizontal="left" vertical="center" wrapText="1"/>
    </xf>
    <xf numFmtId="0" fontId="0" fillId="0" borderId="20" xfId="0" applyFont="1" applyBorder="1"/>
    <xf numFmtId="0" fontId="0" fillId="0" borderId="20" xfId="0" applyFont="1" applyBorder="1" applyAlignment="1">
      <alignment wrapText="1"/>
    </xf>
    <xf numFmtId="0" fontId="0" fillId="0" borderId="21" xfId="0" applyFont="1" applyBorder="1"/>
    <xf numFmtId="0" fontId="0" fillId="0" borderId="23" xfId="0" applyFont="1" applyBorder="1"/>
    <xf numFmtId="0" fontId="14" fillId="5" borderId="13" xfId="0" applyFont="1" applyFill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vertical="center"/>
    </xf>
    <xf numFmtId="0" fontId="0" fillId="5" borderId="25" xfId="0" applyFont="1" applyFill="1" applyBorder="1" applyAlignment="1">
      <alignment horizontal="left"/>
    </xf>
    <xf numFmtId="0" fontId="14" fillId="5" borderId="19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0" xfId="0" applyFont="1" applyBorder="1" applyAlignment="1">
      <alignment horizontal="left" vertical="center" wrapText="1"/>
    </xf>
    <xf numFmtId="0" fontId="0" fillId="0" borderId="20" xfId="0" applyFont="1" applyBorder="1" applyAlignment="1">
      <alignment vertical="center" wrapText="1"/>
    </xf>
    <xf numFmtId="0" fontId="15" fillId="5" borderId="13" xfId="0" applyFont="1" applyFill="1" applyBorder="1" applyAlignment="1">
      <alignment horizontal="center" wrapText="1"/>
    </xf>
    <xf numFmtId="0" fontId="0" fillId="7" borderId="13" xfId="0" applyFont="1" applyFill="1" applyBorder="1" applyAlignment="1">
      <alignment horizontal="center" vertical="center"/>
    </xf>
    <xf numFmtId="0" fontId="0" fillId="5" borderId="25" xfId="0" applyFill="1" applyBorder="1" applyAlignment="1">
      <alignment horizontal="left"/>
    </xf>
    <xf numFmtId="0" fontId="0" fillId="0" borderId="20" xfId="0" applyBorder="1" applyAlignment="1">
      <alignment vertical="center"/>
    </xf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vertical="center" wrapText="1"/>
    </xf>
    <xf numFmtId="0" fontId="0" fillId="0" borderId="19" xfId="0" applyBorder="1" applyAlignment="1">
      <alignment vertical="center"/>
    </xf>
    <xf numFmtId="0" fontId="14" fillId="2" borderId="13" xfId="0" applyFont="1" applyFill="1" applyBorder="1"/>
    <xf numFmtId="0" fontId="14" fillId="2" borderId="13" xfId="0" applyFont="1" applyFill="1" applyBorder="1" applyAlignment="1">
      <alignment wrapText="1"/>
    </xf>
    <xf numFmtId="0" fontId="14" fillId="8" borderId="13" xfId="0" applyFont="1" applyFill="1" applyBorder="1"/>
    <xf numFmtId="0" fontId="0" fillId="7" borderId="13" xfId="0" applyFill="1" applyBorder="1"/>
    <xf numFmtId="0" fontId="0" fillId="7" borderId="13" xfId="0" applyFill="1" applyBorder="1" applyAlignment="1">
      <alignment horizontal="center" vertical="center"/>
    </xf>
    <xf numFmtId="0" fontId="14" fillId="5" borderId="24" xfId="0" applyFont="1" applyFill="1" applyBorder="1"/>
    <xf numFmtId="0" fontId="14" fillId="5" borderId="25" xfId="0" applyFont="1" applyFill="1" applyBorder="1"/>
    <xf numFmtId="0" fontId="14" fillId="2" borderId="19" xfId="0" applyFont="1" applyFill="1" applyBorder="1"/>
    <xf numFmtId="0" fontId="14" fillId="2" borderId="20" xfId="0" applyFont="1" applyFill="1" applyBorder="1"/>
    <xf numFmtId="0" fontId="14" fillId="8" borderId="13" xfId="0" applyFont="1" applyFill="1" applyBorder="1" applyAlignment="1">
      <alignment horizontal="center" vertical="center"/>
    </xf>
    <xf numFmtId="0" fontId="14" fillId="5" borderId="24" xfId="0" applyFont="1" applyFill="1" applyBorder="1" applyAlignment="1">
      <alignment vertical="center"/>
    </xf>
    <xf numFmtId="0" fontId="14" fillId="5" borderId="25" xfId="0" applyFont="1" applyFill="1" applyBorder="1" applyAlignment="1">
      <alignment vertical="center"/>
    </xf>
    <xf numFmtId="0" fontId="0" fillId="3" borderId="13" xfId="0" applyFont="1" applyFill="1" applyBorder="1"/>
    <xf numFmtId="0" fontId="0" fillId="3" borderId="13" xfId="0" applyFont="1" applyFill="1" applyBorder="1" applyAlignment="1">
      <alignment horizontal="center" vertical="center"/>
    </xf>
    <xf numFmtId="0" fontId="0" fillId="9" borderId="13" xfId="0" applyFont="1" applyFill="1" applyBorder="1" applyAlignment="1">
      <alignment horizontal="center" vertical="center"/>
    </xf>
    <xf numFmtId="0" fontId="0" fillId="9" borderId="13" xfId="0" applyFont="1" applyFill="1" applyBorder="1"/>
    <xf numFmtId="0" fontId="0" fillId="3" borderId="20" xfId="0" applyFont="1" applyFill="1" applyBorder="1"/>
    <xf numFmtId="0" fontId="0" fillId="3" borderId="19" xfId="0" applyFont="1" applyFill="1" applyBorder="1"/>
    <xf numFmtId="0" fontId="14" fillId="2" borderId="13" xfId="0" applyFont="1" applyFill="1" applyBorder="1" applyAlignment="1">
      <alignment horizontal="center"/>
    </xf>
    <xf numFmtId="0" fontId="14" fillId="0" borderId="19" xfId="0" applyFont="1" applyBorder="1"/>
    <xf numFmtId="0" fontId="0" fillId="0" borderId="13" xfId="0" applyFont="1" applyBorder="1" applyAlignment="1">
      <alignment vertical="top" wrapText="1"/>
    </xf>
    <xf numFmtId="0" fontId="0" fillId="0" borderId="13" xfId="0" quotePrefix="1" applyFont="1" applyBorder="1"/>
    <xf numFmtId="0" fontId="14" fillId="5" borderId="25" xfId="0" applyFont="1" applyFill="1" applyBorder="1" applyAlignment="1">
      <alignment horizontal="left" vertical="center"/>
    </xf>
    <xf numFmtId="0" fontId="0" fillId="5" borderId="25" xfId="0" applyFill="1" applyBorder="1"/>
    <xf numFmtId="0" fontId="0" fillId="0" borderId="20" xfId="0" applyFont="1" applyFill="1" applyBorder="1"/>
    <xf numFmtId="0" fontId="19" fillId="2" borderId="13" xfId="0" applyFont="1" applyFill="1" applyBorder="1" applyAlignment="1">
      <alignment horizontal="center" vertical="center"/>
    </xf>
    <xf numFmtId="0" fontId="19" fillId="8" borderId="13" xfId="0" applyFont="1" applyFill="1" applyBorder="1"/>
    <xf numFmtId="0" fontId="11" fillId="7" borderId="13" xfId="0" applyFont="1" applyFill="1" applyBorder="1"/>
    <xf numFmtId="0" fontId="11" fillId="0" borderId="13" xfId="0" applyFont="1" applyBorder="1" applyAlignment="1">
      <alignment horizontal="center" vertical="center"/>
    </xf>
    <xf numFmtId="0" fontId="19" fillId="2" borderId="20" xfId="0" applyFont="1" applyFill="1" applyBorder="1"/>
    <xf numFmtId="0" fontId="11" fillId="0" borderId="19" xfId="0" applyFont="1" applyBorder="1"/>
    <xf numFmtId="0" fontId="11" fillId="0" borderId="20" xfId="0" applyFont="1" applyBorder="1"/>
    <xf numFmtId="0" fontId="15" fillId="2" borderId="13" xfId="0" applyFont="1" applyFill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4" fillId="5" borderId="24" xfId="0" applyFont="1" applyFill="1" applyBorder="1" applyAlignment="1">
      <alignment horizontal="left" vertical="center"/>
    </xf>
    <xf numFmtId="0" fontId="14" fillId="5" borderId="25" xfId="0" applyFont="1" applyFill="1" applyBorder="1" applyAlignment="1">
      <alignment horizontal="center" vertical="center"/>
    </xf>
    <xf numFmtId="0" fontId="0" fillId="0" borderId="24" xfId="0" applyBorder="1"/>
    <xf numFmtId="0" fontId="0" fillId="0" borderId="25" xfId="0" applyBorder="1" applyAlignment="1">
      <alignment horizontal="center" vertical="center"/>
    </xf>
    <xf numFmtId="0" fontId="0" fillId="0" borderId="25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4" borderId="13" xfId="0" applyFill="1" applyBorder="1" applyAlignment="1">
      <alignment horizontal="left" vertical="center" wrapText="1"/>
    </xf>
    <xf numFmtId="0" fontId="12" fillId="4" borderId="13" xfId="0" applyFont="1" applyFill="1" applyBorder="1" applyAlignment="1">
      <alignment horizontal="left" vertical="center" wrapText="1"/>
    </xf>
    <xf numFmtId="0" fontId="0" fillId="4" borderId="24" xfId="0" applyFill="1" applyBorder="1" applyAlignment="1">
      <alignment horizontal="left"/>
    </xf>
    <xf numFmtId="0" fontId="0" fillId="4" borderId="25" xfId="0" applyFill="1" applyBorder="1" applyAlignment="1">
      <alignment horizontal="left" vertical="center"/>
    </xf>
    <xf numFmtId="0" fontId="0" fillId="4" borderId="25" xfId="0" applyFill="1" applyBorder="1" applyAlignment="1">
      <alignment horizontal="left"/>
    </xf>
    <xf numFmtId="0" fontId="0" fillId="4" borderId="26" xfId="0" applyFill="1" applyBorder="1" applyAlignment="1">
      <alignment horizontal="left"/>
    </xf>
    <xf numFmtId="0" fontId="0" fillId="4" borderId="19" xfId="0" applyFill="1" applyBorder="1" applyAlignment="1">
      <alignment horizontal="left" vertical="center" wrapText="1"/>
    </xf>
    <xf numFmtId="0" fontId="0" fillId="4" borderId="20" xfId="0" applyFill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/>
    </xf>
    <xf numFmtId="0" fontId="19" fillId="2" borderId="13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15" fillId="2" borderId="25" xfId="0" applyFont="1" applyFill="1" applyBorder="1" applyAlignment="1">
      <alignment horizontal="center" vertical="center"/>
    </xf>
    <xf numFmtId="0" fontId="19" fillId="2" borderId="25" xfId="0" applyFont="1" applyFill="1" applyBorder="1" applyAlignment="1">
      <alignment vertical="center" wrapText="1"/>
    </xf>
    <xf numFmtId="0" fontId="19" fillId="2" borderId="25" xfId="0" applyFont="1" applyFill="1" applyBorder="1" applyAlignment="1">
      <alignment horizontal="center" vertical="center"/>
    </xf>
    <xf numFmtId="0" fontId="19" fillId="8" borderId="25" xfId="0" applyFont="1" applyFill="1" applyBorder="1"/>
    <xf numFmtId="0" fontId="19" fillId="2" borderId="26" xfId="0" applyFont="1" applyFill="1" applyBorder="1"/>
    <xf numFmtId="0" fontId="0" fillId="10" borderId="13" xfId="0" applyFont="1" applyFill="1" applyBorder="1"/>
    <xf numFmtId="0" fontId="0" fillId="10" borderId="13" xfId="0" applyFont="1" applyFill="1" applyBorder="1" applyAlignment="1">
      <alignment horizontal="center" vertical="center"/>
    </xf>
    <xf numFmtId="0" fontId="0" fillId="0" borderId="31" xfId="0" applyBorder="1"/>
    <xf numFmtId="0" fontId="0" fillId="0" borderId="32" xfId="0" applyBorder="1"/>
    <xf numFmtId="0" fontId="15" fillId="0" borderId="33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7" borderId="33" xfId="0" applyFill="1" applyBorder="1" applyAlignment="1">
      <alignment horizontal="center" vertical="center"/>
    </xf>
    <xf numFmtId="0" fontId="15" fillId="10" borderId="36" xfId="0" applyFont="1" applyFill="1" applyBorder="1" applyAlignment="1">
      <alignment horizontal="center" vertical="center"/>
    </xf>
    <xf numFmtId="0" fontId="0" fillId="10" borderId="36" xfId="0" applyFill="1" applyBorder="1"/>
    <xf numFmtId="0" fontId="0" fillId="10" borderId="36" xfId="0" applyFill="1" applyBorder="1" applyAlignment="1">
      <alignment horizontal="center" vertical="center"/>
    </xf>
    <xf numFmtId="0" fontId="0" fillId="10" borderId="37" xfId="0" applyFill="1" applyBorder="1"/>
    <xf numFmtId="0" fontId="0" fillId="10" borderId="38" xfId="0" applyFill="1" applyBorder="1"/>
    <xf numFmtId="0" fontId="0" fillId="10" borderId="39" xfId="0" applyFill="1" applyBorder="1"/>
    <xf numFmtId="0" fontId="0" fillId="10" borderId="39" xfId="0" applyFill="1" applyBorder="1" applyAlignment="1">
      <alignment horizontal="center" vertical="center"/>
    </xf>
    <xf numFmtId="0" fontId="0" fillId="10" borderId="40" xfId="0" applyFill="1" applyBorder="1"/>
    <xf numFmtId="0" fontId="0" fillId="10" borderId="41" xfId="0" applyFill="1" applyBorder="1"/>
    <xf numFmtId="0" fontId="15" fillId="10" borderId="0" xfId="0" applyFont="1" applyFill="1" applyBorder="1" applyAlignment="1">
      <alignment horizontal="center" vertical="center"/>
    </xf>
    <xf numFmtId="0" fontId="0" fillId="10" borderId="0" xfId="0" applyFill="1" applyBorder="1"/>
    <xf numFmtId="0" fontId="0" fillId="10" borderId="0" xfId="0" applyFill="1" applyBorder="1" applyAlignment="1">
      <alignment horizontal="center" vertical="center"/>
    </xf>
    <xf numFmtId="0" fontId="0" fillId="10" borderId="30" xfId="0" applyFill="1" applyBorder="1"/>
    <xf numFmtId="0" fontId="14" fillId="10" borderId="35" xfId="0" applyFont="1" applyFill="1" applyBorder="1"/>
    <xf numFmtId="0" fontId="14" fillId="10" borderId="41" xfId="0" applyFont="1" applyFill="1" applyBorder="1"/>
    <xf numFmtId="0" fontId="0" fillId="7" borderId="13" xfId="0" applyFill="1" applyBorder="1" applyAlignment="1">
      <alignment horizontal="center"/>
    </xf>
    <xf numFmtId="0" fontId="23" fillId="0" borderId="19" xfId="0" applyFont="1" applyBorder="1" applyAlignment="1">
      <alignment wrapText="1"/>
    </xf>
    <xf numFmtId="0" fontId="12" fillId="0" borderId="19" xfId="0" applyFont="1" applyBorder="1" applyAlignment="1">
      <alignment wrapText="1"/>
    </xf>
    <xf numFmtId="0" fontId="0" fillId="0" borderId="34" xfId="0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0" fillId="0" borderId="47" xfId="0" applyBorder="1" applyAlignment="1">
      <alignment horizontal="center" vertical="center"/>
    </xf>
    <xf numFmtId="0" fontId="12" fillId="0" borderId="45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50" xfId="0" applyBorder="1"/>
    <xf numFmtId="0" fontId="0" fillId="0" borderId="51" xfId="0" applyBorder="1" applyAlignment="1">
      <alignment horizontal="center" vertical="center"/>
    </xf>
    <xf numFmtId="0" fontId="0" fillId="0" borderId="51" xfId="0" applyBorder="1"/>
    <xf numFmtId="0" fontId="0" fillId="0" borderId="52" xfId="0" applyBorder="1"/>
    <xf numFmtId="0" fontId="0" fillId="4" borderId="33" xfId="0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4" fillId="5" borderId="25" xfId="0" applyFont="1" applyFill="1" applyBorder="1" applyAlignment="1">
      <alignment horizontal="center" vertical="center"/>
    </xf>
    <xf numFmtId="0" fontId="14" fillId="5" borderId="26" xfId="0" applyFont="1" applyFill="1" applyBorder="1" applyAlignment="1">
      <alignment horizontal="center" vertical="center"/>
    </xf>
    <xf numFmtId="0" fontId="14" fillId="5" borderId="25" xfId="0" applyFont="1" applyFill="1" applyBorder="1" applyAlignment="1">
      <alignment horizontal="center"/>
    </xf>
    <xf numFmtId="0" fontId="14" fillId="5" borderId="26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5" borderId="25" xfId="0" applyFont="1" applyFill="1" applyBorder="1" applyAlignment="1">
      <alignment horizontal="center"/>
    </xf>
    <xf numFmtId="0" fontId="0" fillId="5" borderId="26" xfId="0" applyFont="1" applyFill="1" applyBorder="1" applyAlignment="1">
      <alignment horizontal="center"/>
    </xf>
    <xf numFmtId="0" fontId="0" fillId="5" borderId="25" xfId="0" applyFill="1" applyBorder="1" applyAlignment="1">
      <alignment horizontal="center" vertical="center"/>
    </xf>
    <xf numFmtId="0" fontId="0" fillId="5" borderId="26" xfId="0" applyFill="1" applyBorder="1" applyAlignment="1">
      <alignment horizontal="center" vertical="center"/>
    </xf>
    <xf numFmtId="0" fontId="0" fillId="5" borderId="25" xfId="0" applyFill="1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0" fillId="5" borderId="25" xfId="0" applyFont="1" applyFill="1" applyBorder="1" applyAlignment="1">
      <alignment horizontal="center" vertical="center"/>
    </xf>
    <xf numFmtId="0" fontId="0" fillId="5" borderId="26" xfId="0" applyFont="1" applyFill="1" applyBorder="1" applyAlignment="1">
      <alignment horizontal="center" vertical="center"/>
    </xf>
    <xf numFmtId="0" fontId="12" fillId="5" borderId="25" xfId="0" applyFont="1" applyFill="1" applyBorder="1" applyAlignment="1">
      <alignment horizontal="center" vertical="center"/>
    </xf>
    <xf numFmtId="0" fontId="12" fillId="5" borderId="26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 textRotation="90"/>
    </xf>
    <xf numFmtId="0" fontId="12" fillId="0" borderId="20" xfId="0" applyFont="1" applyFill="1" applyBorder="1"/>
    <xf numFmtId="0" fontId="12" fillId="0" borderId="0" xfId="0" applyFont="1" applyFill="1"/>
    <xf numFmtId="0" fontId="25" fillId="0" borderId="11" xfId="0" applyFont="1" applyFill="1" applyBorder="1"/>
    <xf numFmtId="0" fontId="25" fillId="0" borderId="1" xfId="0" applyFont="1" applyFill="1" applyBorder="1"/>
    <xf numFmtId="0" fontId="25" fillId="0" borderId="42" xfId="0" applyFont="1" applyFill="1" applyBorder="1" applyAlignment="1">
      <alignment horizontal="center" vertical="center"/>
    </xf>
    <xf numFmtId="0" fontId="25" fillId="0" borderId="12" xfId="0" applyFont="1" applyFill="1" applyBorder="1"/>
    <xf numFmtId="0" fontId="25" fillId="0" borderId="9" xfId="0" applyFont="1" applyFill="1" applyBorder="1"/>
    <xf numFmtId="0" fontId="25" fillId="0" borderId="1" xfId="0" applyFont="1" applyFill="1" applyBorder="1" applyAlignment="1">
      <alignment wrapText="1"/>
    </xf>
    <xf numFmtId="0" fontId="25" fillId="0" borderId="9" xfId="0" applyFont="1" applyFill="1" applyBorder="1" applyAlignment="1">
      <alignment horizontal="center" vertical="center"/>
    </xf>
    <xf numFmtId="0" fontId="25" fillId="0" borderId="42" xfId="0" applyFont="1" applyFill="1" applyBorder="1" applyAlignment="1">
      <alignment wrapText="1"/>
    </xf>
    <xf numFmtId="0" fontId="25" fillId="0" borderId="54" xfId="0" applyFont="1" applyFill="1" applyBorder="1"/>
    <xf numFmtId="0" fontId="25" fillId="0" borderId="42" xfId="0" applyFont="1" applyFill="1" applyBorder="1"/>
    <xf numFmtId="0" fontId="25" fillId="0" borderId="58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wrapText="1"/>
    </xf>
    <xf numFmtId="0" fontId="12" fillId="0" borderId="13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wrapText="1"/>
    </xf>
    <xf numFmtId="0" fontId="12" fillId="0" borderId="13" xfId="0" applyFont="1" applyFill="1" applyBorder="1"/>
    <xf numFmtId="0" fontId="12" fillId="0" borderId="13" xfId="0" applyFont="1" applyFill="1" applyBorder="1" applyAlignment="1">
      <alignment vertical="center"/>
    </xf>
    <xf numFmtId="0" fontId="26" fillId="0" borderId="11" xfId="0" applyFont="1" applyFill="1" applyBorder="1" applyAlignment="1">
      <alignment wrapText="1"/>
    </xf>
    <xf numFmtId="0" fontId="26" fillId="0" borderId="1" xfId="0" applyFont="1" applyFill="1" applyBorder="1"/>
    <xf numFmtId="0" fontId="26" fillId="0" borderId="12" xfId="0" applyFont="1" applyFill="1" applyBorder="1"/>
    <xf numFmtId="0" fontId="26" fillId="0" borderId="54" xfId="0" applyFont="1" applyFill="1" applyBorder="1"/>
    <xf numFmtId="0" fontId="26" fillId="0" borderId="42" xfId="0" applyFont="1" applyFill="1" applyBorder="1"/>
    <xf numFmtId="0" fontId="26" fillId="0" borderId="53" xfId="0" applyFont="1" applyFill="1" applyBorder="1"/>
    <xf numFmtId="0" fontId="12" fillId="0" borderId="19" xfId="0" applyFont="1" applyFill="1" applyBorder="1"/>
    <xf numFmtId="0" fontId="12" fillId="0" borderId="21" xfId="0" applyFont="1" applyFill="1" applyBorder="1"/>
    <xf numFmtId="0" fontId="12" fillId="0" borderId="22" xfId="0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left" vertical="center"/>
    </xf>
    <xf numFmtId="0" fontId="12" fillId="0" borderId="22" xfId="0" applyFont="1" applyFill="1" applyBorder="1"/>
    <xf numFmtId="0" fontId="12" fillId="0" borderId="23" xfId="0" applyFont="1" applyFill="1" applyBorder="1"/>
    <xf numFmtId="0" fontId="25" fillId="11" borderId="2" xfId="0" applyFont="1" applyFill="1" applyBorder="1"/>
    <xf numFmtId="0" fontId="25" fillId="11" borderId="3" xfId="0" applyFont="1" applyFill="1" applyBorder="1"/>
    <xf numFmtId="0" fontId="25" fillId="11" borderId="3" xfId="0" applyFont="1" applyFill="1" applyBorder="1" applyAlignment="1">
      <alignment wrapText="1"/>
    </xf>
    <xf numFmtId="0" fontId="25" fillId="11" borderId="55" xfId="0" applyFont="1" applyFill="1" applyBorder="1"/>
    <xf numFmtId="0" fontId="25" fillId="11" borderId="29" xfId="0" applyFont="1" applyFill="1" applyBorder="1" applyAlignment="1">
      <alignment horizontal="center" vertical="center"/>
    </xf>
    <xf numFmtId="0" fontId="25" fillId="11" borderId="56" xfId="0" applyFont="1" applyFill="1" applyBorder="1"/>
    <xf numFmtId="0" fontId="25" fillId="11" borderId="4" xfId="0" applyFont="1" applyFill="1" applyBorder="1"/>
    <xf numFmtId="0" fontId="25" fillId="11" borderId="11" xfId="0" applyFont="1" applyFill="1" applyBorder="1" applyAlignment="1">
      <alignment wrapText="1"/>
    </xf>
    <xf numFmtId="0" fontId="25" fillId="11" borderId="1" xfId="0" applyFont="1" applyFill="1" applyBorder="1"/>
    <xf numFmtId="0" fontId="25" fillId="11" borderId="42" xfId="0" applyFont="1" applyFill="1" applyBorder="1" applyAlignment="1">
      <alignment wrapText="1"/>
    </xf>
    <xf numFmtId="0" fontId="25" fillId="11" borderId="28" xfId="0" applyFont="1" applyFill="1" applyBorder="1"/>
    <xf numFmtId="0" fontId="25" fillId="11" borderId="57" xfId="0" applyFont="1" applyFill="1" applyBorder="1"/>
    <xf numFmtId="0" fontId="25" fillId="11" borderId="12" xfId="0" applyFont="1" applyFill="1" applyBorder="1"/>
    <xf numFmtId="0" fontId="12" fillId="11" borderId="19" xfId="0" applyFont="1" applyFill="1" applyBorder="1" applyAlignment="1">
      <alignment wrapText="1"/>
    </xf>
    <xf numFmtId="0" fontId="12" fillId="11" borderId="13" xfId="0" applyFont="1" applyFill="1" applyBorder="1" applyAlignment="1">
      <alignment horizontal="center" vertical="center"/>
    </xf>
    <xf numFmtId="0" fontId="12" fillId="11" borderId="13" xfId="0" applyFont="1" applyFill="1" applyBorder="1" applyAlignment="1">
      <alignment wrapText="1"/>
    </xf>
    <xf numFmtId="0" fontId="12" fillId="11" borderId="43" xfId="0" applyFont="1" applyFill="1" applyBorder="1" applyAlignment="1">
      <alignment horizontal="center" vertical="center"/>
    </xf>
    <xf numFmtId="0" fontId="12" fillId="11" borderId="29" xfId="0" applyFont="1" applyFill="1" applyBorder="1" applyAlignment="1">
      <alignment horizontal="center" vertical="center"/>
    </xf>
    <xf numFmtId="0" fontId="12" fillId="11" borderId="44" xfId="0" applyFont="1" applyFill="1" applyBorder="1"/>
    <xf numFmtId="0" fontId="12" fillId="11" borderId="13" xfId="0" applyFont="1" applyFill="1" applyBorder="1"/>
    <xf numFmtId="0" fontId="12" fillId="11" borderId="20" xfId="0" applyFont="1" applyFill="1" applyBorder="1"/>
    <xf numFmtId="0" fontId="25" fillId="11" borderId="11" xfId="0" applyFont="1" applyFill="1" applyBorder="1" applyAlignment="1">
      <alignment vertical="center" wrapText="1"/>
    </xf>
    <xf numFmtId="0" fontId="25" fillId="11" borderId="1" xfId="0" applyFont="1" applyFill="1" applyBorder="1" applyAlignment="1">
      <alignment vertical="center"/>
    </xf>
    <xf numFmtId="0" fontId="25" fillId="11" borderId="28" xfId="0" applyFont="1" applyFill="1" applyBorder="1" applyAlignment="1">
      <alignment vertical="center"/>
    </xf>
    <xf numFmtId="0" fontId="25" fillId="11" borderId="27" xfId="0" applyFont="1" applyFill="1" applyBorder="1" applyAlignment="1">
      <alignment vertical="center"/>
    </xf>
    <xf numFmtId="0" fontId="25" fillId="11" borderId="12" xfId="0" applyFont="1" applyFill="1" applyBorder="1" applyAlignment="1">
      <alignment vertical="center"/>
    </xf>
    <xf numFmtId="0" fontId="12" fillId="11" borderId="19" xfId="0" applyFont="1" applyFill="1" applyBorder="1"/>
    <xf numFmtId="0" fontId="25" fillId="11" borderId="1" xfId="0" applyFont="1" applyFill="1" applyBorder="1" applyAlignment="1">
      <alignment horizontal="center" vertical="center"/>
    </xf>
    <xf numFmtId="0" fontId="25" fillId="11" borderId="3" xfId="0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/>
    </xf>
    <xf numFmtId="0" fontId="25" fillId="0" borderId="9" xfId="0" applyFont="1" applyFill="1" applyBorder="1" applyAlignment="1">
      <alignment horizontal="center"/>
    </xf>
    <xf numFmtId="0" fontId="25" fillId="11" borderId="1" xfId="0" applyFont="1" applyFill="1" applyBorder="1" applyAlignment="1">
      <alignment horizontal="center"/>
    </xf>
    <xf numFmtId="0" fontId="25" fillId="0" borderId="42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left" vertical="center" wrapText="1"/>
    </xf>
    <xf numFmtId="0" fontId="12" fillId="0" borderId="33" xfId="0" applyFont="1" applyFill="1" applyBorder="1" applyAlignment="1">
      <alignment horizontal="center" vertical="center"/>
    </xf>
    <xf numFmtId="0" fontId="12" fillId="0" borderId="46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/>
    </xf>
    <xf numFmtId="0" fontId="28" fillId="0" borderId="48" xfId="0" applyFont="1" applyFill="1" applyBorder="1"/>
    <xf numFmtId="0" fontId="26" fillId="0" borderId="48" xfId="0" applyFont="1" applyFill="1" applyBorder="1"/>
    <xf numFmtId="0" fontId="12" fillId="0" borderId="22" xfId="0" applyFont="1" applyFill="1" applyBorder="1" applyAlignment="1">
      <alignment wrapText="1"/>
    </xf>
    <xf numFmtId="0" fontId="12" fillId="0" borderId="22" xfId="0" applyFont="1" applyFill="1" applyBorder="1" applyAlignment="1">
      <alignment horizontal="center"/>
    </xf>
    <xf numFmtId="0" fontId="26" fillId="0" borderId="49" xfId="0" applyFont="1" applyFill="1" applyBorder="1"/>
    <xf numFmtId="0" fontId="26" fillId="0" borderId="9" xfId="0" applyFont="1" applyFill="1" applyBorder="1"/>
    <xf numFmtId="0" fontId="12" fillId="11" borderId="13" xfId="0" applyFont="1" applyFill="1" applyBorder="1" applyAlignment="1">
      <alignment horizontal="center"/>
    </xf>
    <xf numFmtId="0" fontId="26" fillId="11" borderId="48" xfId="0" applyFont="1" applyFill="1" applyBorder="1" applyAlignment="1">
      <alignment wrapText="1"/>
    </xf>
    <xf numFmtId="0" fontId="26" fillId="11" borderId="1" xfId="0" applyFont="1" applyFill="1" applyBorder="1" applyAlignment="1">
      <alignment horizontal="center" vertical="center"/>
    </xf>
    <xf numFmtId="0" fontId="26" fillId="11" borderId="1" xfId="0" applyFont="1" applyFill="1" applyBorder="1"/>
    <xf numFmtId="0" fontId="26" fillId="11" borderId="28" xfId="0" applyFont="1" applyFill="1" applyBorder="1"/>
    <xf numFmtId="0" fontId="26" fillId="11" borderId="29" xfId="0" applyFont="1" applyFill="1" applyBorder="1"/>
    <xf numFmtId="0" fontId="26" fillId="11" borderId="27" xfId="0" applyFont="1" applyFill="1" applyBorder="1"/>
    <xf numFmtId="0" fontId="26" fillId="11" borderId="49" xfId="0" applyFont="1" applyFill="1" applyBorder="1"/>
    <xf numFmtId="0" fontId="14" fillId="0" borderId="29" xfId="0" applyFont="1" applyFill="1" applyBorder="1" applyAlignment="1">
      <alignment horizontal="center" vertical="center"/>
    </xf>
    <xf numFmtId="0" fontId="0" fillId="0" borderId="13" xfId="0" applyFill="1" applyBorder="1" applyAlignment="1">
      <alignment vertical="center" wrapText="1"/>
    </xf>
    <xf numFmtId="0" fontId="12" fillId="0" borderId="13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19" fillId="2" borderId="19" xfId="0" applyFont="1" applyFill="1" applyBorder="1"/>
    <xf numFmtId="0" fontId="19" fillId="2" borderId="24" xfId="0" applyFont="1" applyFill="1" applyBorder="1"/>
    <xf numFmtId="0" fontId="11" fillId="0" borderId="13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horizontal="center" vertical="center"/>
    </xf>
    <xf numFmtId="0" fontId="29" fillId="0" borderId="13" xfId="0" applyFont="1" applyBorder="1" applyAlignment="1">
      <alignment vertical="center"/>
    </xf>
    <xf numFmtId="0" fontId="29" fillId="0" borderId="13" xfId="0" applyFont="1" applyBorder="1" applyAlignment="1">
      <alignment horizontal="center" vertical="center" wrapText="1"/>
    </xf>
    <xf numFmtId="0" fontId="0" fillId="10" borderId="13" xfId="0" applyFont="1" applyFill="1" applyBorder="1" applyAlignment="1">
      <alignment vertical="center" wrapText="1"/>
    </xf>
    <xf numFmtId="0" fontId="0" fillId="10" borderId="13" xfId="0" applyFont="1" applyFill="1" applyBorder="1" applyAlignment="1">
      <alignment horizontal="center" vertical="center" wrapText="1"/>
    </xf>
    <xf numFmtId="0" fontId="0" fillId="10" borderId="13" xfId="0" applyFont="1" applyFill="1" applyBorder="1" applyAlignment="1">
      <alignment wrapText="1"/>
    </xf>
    <xf numFmtId="0" fontId="0" fillId="10" borderId="13" xfId="0" applyFont="1" applyFill="1" applyBorder="1" applyAlignment="1">
      <alignment horizontal="center"/>
    </xf>
    <xf numFmtId="0" fontId="5" fillId="10" borderId="0" xfId="0" applyFont="1" applyFill="1" applyAlignment="1">
      <alignment horizontal="left" vertical="center" wrapText="1"/>
    </xf>
    <xf numFmtId="0" fontId="0" fillId="10" borderId="13" xfId="0" applyFont="1" applyFill="1" applyBorder="1" applyAlignment="1">
      <alignment vertical="center"/>
    </xf>
    <xf numFmtId="0" fontId="5" fillId="10" borderId="0" xfId="0" applyFont="1" applyFill="1" applyAlignment="1">
      <alignment horizontal="left" vertical="top" wrapText="1"/>
    </xf>
  </cellXfs>
  <cellStyles count="3">
    <cellStyle name="Lien hypertexte" xfId="1" builtinId="8" hidden="1"/>
    <cellStyle name="Lien hypertexte visité" xfId="2" builtinId="9" hidden="1"/>
    <cellStyle name="Normal" xfId="0" builtinId="0"/>
  </cellStyles>
  <dxfs count="0"/>
  <tableStyles count="0" defaultTableStyle="TableStyleMedium2" defaultPivotStyle="PivotStyleLight16"/>
  <colors>
    <mruColors>
      <color rgb="FF00B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comments" Target="../comments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25"/>
  <sheetViews>
    <sheetView topLeftCell="A5" zoomScale="80" zoomScaleNormal="80" zoomScalePageLayoutView="80" workbookViewId="0">
      <selection activeCell="K15" sqref="K15"/>
    </sheetView>
  </sheetViews>
  <sheetFormatPr baseColWidth="10" defaultRowHeight="15"/>
  <cols>
    <col min="1" max="1" width="33.7109375" bestFit="1" customWidth="1"/>
    <col min="2" max="2" width="11.42578125" style="28"/>
    <col min="3" max="3" width="22" bestFit="1" customWidth="1"/>
    <col min="5" max="5" width="10.42578125" bestFit="1" customWidth="1"/>
    <col min="8" max="8" width="12.42578125" style="28" customWidth="1"/>
    <col min="9" max="9" width="31.42578125" customWidth="1"/>
    <col min="11" max="11" width="37.42578125" bestFit="1" customWidth="1"/>
    <col min="13" max="13" width="19" customWidth="1"/>
    <col min="18" max="18" width="11.42578125" style="28"/>
  </cols>
  <sheetData>
    <row r="1" spans="1:19" ht="26.25">
      <c r="A1" s="298" t="s">
        <v>68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19" s="23" customFormat="1" ht="18.75">
      <c r="A2" s="21" t="s">
        <v>11</v>
      </c>
      <c r="B2" s="34" t="s">
        <v>64</v>
      </c>
      <c r="C2" s="21"/>
      <c r="D2" s="22" t="s">
        <v>67</v>
      </c>
      <c r="E2" s="21"/>
      <c r="F2" s="21"/>
      <c r="G2" s="21"/>
      <c r="H2" s="25"/>
      <c r="I2" s="21"/>
      <c r="J2" s="21"/>
      <c r="K2" s="21"/>
      <c r="L2" s="21"/>
      <c r="M2" s="21"/>
      <c r="N2" s="21"/>
      <c r="O2" s="21"/>
      <c r="P2" s="21"/>
      <c r="Q2" s="21"/>
      <c r="R2" s="25"/>
      <c r="S2" s="21"/>
    </row>
    <row r="3" spans="1:19" s="23" customFormat="1" ht="19.5" thickBot="1">
      <c r="A3" s="21" t="s">
        <v>14</v>
      </c>
      <c r="B3" s="34" t="s">
        <v>12</v>
      </c>
      <c r="C3" s="21"/>
      <c r="D3" s="22" t="s">
        <v>13</v>
      </c>
      <c r="E3" s="21"/>
      <c r="F3" s="21"/>
      <c r="G3" s="21"/>
      <c r="H3" s="25"/>
      <c r="I3" s="21"/>
      <c r="J3" s="21"/>
      <c r="K3" s="21"/>
      <c r="L3" s="21"/>
      <c r="M3" s="21"/>
      <c r="N3" s="21"/>
      <c r="O3" s="21"/>
      <c r="P3" s="21"/>
      <c r="Q3" s="21"/>
      <c r="R3" s="25"/>
      <c r="S3" s="21"/>
    </row>
    <row r="4" spans="1:19">
      <c r="A4" s="98" t="s">
        <v>7</v>
      </c>
      <c r="B4" s="99" t="s">
        <v>8</v>
      </c>
      <c r="C4" s="100"/>
      <c r="D4" s="100"/>
      <c r="E4" s="100"/>
      <c r="F4" s="100"/>
      <c r="G4" s="100"/>
      <c r="H4" s="99"/>
      <c r="I4" s="101"/>
      <c r="K4" s="50" t="s">
        <v>10</v>
      </c>
      <c r="L4" s="52" t="s">
        <v>8</v>
      </c>
      <c r="M4" s="52"/>
      <c r="N4" s="52"/>
      <c r="O4" s="52"/>
      <c r="P4" s="52"/>
      <c r="Q4" s="52"/>
      <c r="R4" s="53"/>
      <c r="S4" s="54"/>
    </row>
    <row r="5" spans="1:19" s="11" customFormat="1" ht="29.25" customHeight="1" thickBot="1">
      <c r="A5" s="102" t="s">
        <v>15</v>
      </c>
      <c r="B5" s="46" t="s">
        <v>94</v>
      </c>
      <c r="C5" s="56" t="s">
        <v>0</v>
      </c>
      <c r="D5" s="56" t="s">
        <v>1</v>
      </c>
      <c r="E5" s="56" t="s">
        <v>2</v>
      </c>
      <c r="F5" s="56" t="s">
        <v>3</v>
      </c>
      <c r="G5" s="56" t="s">
        <v>4</v>
      </c>
      <c r="H5" s="46" t="s">
        <v>5</v>
      </c>
      <c r="I5" s="103" t="s">
        <v>6</v>
      </c>
      <c r="K5" s="61" t="s">
        <v>9</v>
      </c>
      <c r="L5" s="62" t="s">
        <v>94</v>
      </c>
      <c r="M5" s="62" t="s">
        <v>0</v>
      </c>
      <c r="N5" s="62" t="s">
        <v>1</v>
      </c>
      <c r="O5" s="62" t="s">
        <v>2</v>
      </c>
      <c r="P5" s="62" t="s">
        <v>3</v>
      </c>
      <c r="Q5" s="62" t="s">
        <v>4</v>
      </c>
      <c r="R5" s="84" t="s">
        <v>5</v>
      </c>
      <c r="S5" s="63" t="s">
        <v>6</v>
      </c>
    </row>
    <row r="6" spans="1:19" ht="45">
      <c r="A6" s="104" t="s">
        <v>19</v>
      </c>
      <c r="B6" s="88">
        <v>6</v>
      </c>
      <c r="C6" s="89"/>
      <c r="D6" s="89"/>
      <c r="E6" s="89"/>
      <c r="F6" s="89"/>
      <c r="G6" s="89"/>
      <c r="H6" s="88" t="s">
        <v>16</v>
      </c>
      <c r="I6" s="105"/>
      <c r="K6" s="64" t="s">
        <v>37</v>
      </c>
      <c r="L6" s="65">
        <v>3</v>
      </c>
      <c r="M6" s="68"/>
      <c r="N6" s="65"/>
      <c r="O6" s="65"/>
      <c r="P6" s="65"/>
      <c r="Q6" s="65"/>
      <c r="R6" s="67" t="s">
        <v>16</v>
      </c>
      <c r="S6" s="66"/>
    </row>
    <row r="7" spans="1:19" ht="37.5" customHeight="1">
      <c r="A7" s="106"/>
      <c r="B7" s="91"/>
      <c r="C7" s="92" t="s">
        <v>20</v>
      </c>
      <c r="D7" s="90">
        <v>1</v>
      </c>
      <c r="E7" s="93">
        <v>30</v>
      </c>
      <c r="F7" s="94"/>
      <c r="G7" s="90"/>
      <c r="H7" s="91" t="s">
        <v>16</v>
      </c>
      <c r="I7" s="107" t="s">
        <v>17</v>
      </c>
      <c r="K7" s="10"/>
      <c r="L7" s="1"/>
      <c r="M7" s="70" t="s">
        <v>38</v>
      </c>
      <c r="N7" s="8">
        <v>1</v>
      </c>
      <c r="O7" s="1">
        <v>30</v>
      </c>
      <c r="P7" s="1"/>
      <c r="Q7" s="1"/>
      <c r="R7" s="26" t="s">
        <v>16</v>
      </c>
      <c r="S7" s="2"/>
    </row>
    <row r="8" spans="1:19" ht="37.5" customHeight="1">
      <c r="A8" s="106"/>
      <c r="B8" s="91"/>
      <c r="C8" s="92" t="s">
        <v>21</v>
      </c>
      <c r="D8" s="90">
        <v>1</v>
      </c>
      <c r="E8" s="93">
        <v>30</v>
      </c>
      <c r="F8" s="94"/>
      <c r="G8" s="90"/>
      <c r="H8" s="91" t="s">
        <v>16</v>
      </c>
      <c r="I8" s="107" t="s">
        <v>22</v>
      </c>
      <c r="K8" s="10"/>
      <c r="L8" s="1"/>
      <c r="M8" s="71" t="s">
        <v>39</v>
      </c>
      <c r="N8" s="1">
        <v>1</v>
      </c>
      <c r="O8" s="86">
        <v>30</v>
      </c>
      <c r="P8" s="1"/>
      <c r="Q8" s="1"/>
      <c r="R8" s="26" t="s">
        <v>16</v>
      </c>
      <c r="S8" s="2" t="s">
        <v>17</v>
      </c>
    </row>
    <row r="9" spans="1:19" ht="37.5" customHeight="1">
      <c r="A9" s="106"/>
      <c r="B9" s="91"/>
      <c r="C9" s="92" t="s">
        <v>23</v>
      </c>
      <c r="D9" s="90">
        <v>1</v>
      </c>
      <c r="E9" s="94">
        <v>30</v>
      </c>
      <c r="F9" s="94"/>
      <c r="G9" s="90"/>
      <c r="H9" s="91" t="s">
        <v>16</v>
      </c>
      <c r="I9" s="108" t="s">
        <v>24</v>
      </c>
      <c r="K9" s="10"/>
      <c r="L9" s="1"/>
      <c r="M9" s="71" t="s">
        <v>40</v>
      </c>
      <c r="N9" s="1">
        <v>1</v>
      </c>
      <c r="O9" s="86">
        <v>30</v>
      </c>
      <c r="P9" s="1"/>
      <c r="Q9" s="1"/>
      <c r="R9" s="26" t="s">
        <v>16</v>
      </c>
      <c r="S9" s="9" t="s">
        <v>22</v>
      </c>
    </row>
    <row r="10" spans="1:19" ht="37.5" customHeight="1">
      <c r="A10" s="106"/>
      <c r="B10" s="91"/>
      <c r="C10" s="92" t="s">
        <v>25</v>
      </c>
      <c r="D10" s="90">
        <v>1</v>
      </c>
      <c r="E10" s="94">
        <v>30</v>
      </c>
      <c r="F10" s="94"/>
      <c r="G10" s="90"/>
      <c r="H10" s="91" t="s">
        <v>16</v>
      </c>
      <c r="I10" s="107" t="s">
        <v>26</v>
      </c>
      <c r="K10" s="10"/>
      <c r="L10" s="69"/>
      <c r="M10" s="71" t="s">
        <v>41</v>
      </c>
      <c r="N10" s="1">
        <v>1</v>
      </c>
      <c r="O10" s="20">
        <v>30</v>
      </c>
      <c r="P10" s="1"/>
      <c r="Q10" s="1"/>
      <c r="R10" s="26" t="s">
        <v>16</v>
      </c>
      <c r="S10" s="9" t="s">
        <v>42</v>
      </c>
    </row>
    <row r="11" spans="1:19" ht="37.5" customHeight="1" thickBot="1">
      <c r="A11" s="106"/>
      <c r="B11" s="91"/>
      <c r="C11" s="92" t="s">
        <v>27</v>
      </c>
      <c r="D11" s="90">
        <v>1</v>
      </c>
      <c r="E11" s="94">
        <v>30</v>
      </c>
      <c r="F11" s="94"/>
      <c r="G11" s="90"/>
      <c r="H11" s="91" t="s">
        <v>16</v>
      </c>
      <c r="I11" s="107" t="s">
        <v>26</v>
      </c>
      <c r="K11" s="3"/>
      <c r="L11" s="4"/>
      <c r="M11" s="4"/>
      <c r="N11" s="4"/>
      <c r="O11" s="4"/>
      <c r="P11" s="4"/>
      <c r="Q11" s="4"/>
      <c r="R11" s="33"/>
      <c r="S11" s="5"/>
    </row>
    <row r="12" spans="1:19" ht="45">
      <c r="A12" s="104" t="s">
        <v>28</v>
      </c>
      <c r="B12" s="88">
        <v>6</v>
      </c>
      <c r="C12" s="89"/>
      <c r="D12" s="89"/>
      <c r="E12" s="95"/>
      <c r="F12" s="96"/>
      <c r="G12" s="89"/>
      <c r="H12" s="88" t="s">
        <v>16</v>
      </c>
      <c r="I12" s="105"/>
      <c r="K12" s="17"/>
      <c r="L12" s="17"/>
      <c r="M12" s="17"/>
      <c r="N12" s="17"/>
      <c r="O12" s="17"/>
      <c r="P12" s="17"/>
      <c r="Q12" s="17"/>
      <c r="R12" s="27"/>
      <c r="S12" s="17"/>
    </row>
    <row r="13" spans="1:19">
      <c r="A13" s="106"/>
      <c r="B13" s="91"/>
      <c r="C13" s="90" t="s">
        <v>20</v>
      </c>
      <c r="D13" s="90">
        <v>1</v>
      </c>
      <c r="E13" s="93">
        <v>30</v>
      </c>
      <c r="F13" s="94"/>
      <c r="G13" s="90"/>
      <c r="H13" s="91" t="s">
        <v>16</v>
      </c>
      <c r="I13" s="107" t="s">
        <v>17</v>
      </c>
      <c r="K13" s="17"/>
      <c r="L13" s="17"/>
      <c r="M13" s="17"/>
      <c r="N13" s="17"/>
      <c r="O13" s="17"/>
      <c r="P13" s="17"/>
      <c r="Q13" s="17"/>
      <c r="R13" s="27"/>
      <c r="S13" s="17"/>
    </row>
    <row r="14" spans="1:19">
      <c r="A14" s="106"/>
      <c r="B14" s="91"/>
      <c r="C14" s="90" t="s">
        <v>27</v>
      </c>
      <c r="D14" s="90">
        <v>1</v>
      </c>
      <c r="E14" s="94">
        <v>30</v>
      </c>
      <c r="F14" s="94"/>
      <c r="G14" s="90"/>
      <c r="H14" s="91" t="s">
        <v>16</v>
      </c>
      <c r="I14" s="107" t="s">
        <v>26</v>
      </c>
      <c r="K14" s="17"/>
      <c r="L14" s="17"/>
      <c r="M14" s="17"/>
      <c r="N14" s="17"/>
      <c r="O14" s="17"/>
      <c r="P14" s="17"/>
      <c r="Q14" s="17"/>
      <c r="R14" s="27"/>
      <c r="S14" s="17"/>
    </row>
    <row r="15" spans="1:19" ht="30">
      <c r="A15" s="106"/>
      <c r="B15" s="91"/>
      <c r="C15" s="92" t="s">
        <v>21</v>
      </c>
      <c r="D15" s="90">
        <v>1</v>
      </c>
      <c r="E15" s="93">
        <v>30</v>
      </c>
      <c r="F15" s="94"/>
      <c r="G15" s="90"/>
      <c r="H15" s="91" t="s">
        <v>16</v>
      </c>
      <c r="I15" s="107" t="s">
        <v>22</v>
      </c>
      <c r="K15" s="17"/>
      <c r="L15" s="17"/>
      <c r="M15" s="17"/>
      <c r="N15" s="17"/>
      <c r="O15" s="17"/>
      <c r="P15" s="17"/>
      <c r="Q15" s="17"/>
      <c r="R15" s="27"/>
      <c r="S15" s="17"/>
    </row>
    <row r="16" spans="1:19" ht="45">
      <c r="A16" s="106"/>
      <c r="B16" s="91"/>
      <c r="C16" s="90" t="s">
        <v>23</v>
      </c>
      <c r="D16" s="90">
        <v>1</v>
      </c>
      <c r="E16" s="94">
        <v>30</v>
      </c>
      <c r="F16" s="94"/>
      <c r="G16" s="90"/>
      <c r="H16" s="91" t="s">
        <v>16</v>
      </c>
      <c r="I16" s="108" t="s">
        <v>24</v>
      </c>
      <c r="K16" s="17"/>
      <c r="L16" s="17"/>
      <c r="M16" s="17"/>
      <c r="N16" s="17"/>
      <c r="O16" s="17"/>
      <c r="P16" s="17"/>
      <c r="Q16" s="17"/>
      <c r="R16" s="27"/>
      <c r="S16" s="17"/>
    </row>
    <row r="17" spans="1:19">
      <c r="A17" s="106"/>
      <c r="B17" s="91"/>
      <c r="C17" s="90" t="s">
        <v>29</v>
      </c>
      <c r="D17" s="90">
        <v>1</v>
      </c>
      <c r="E17" s="94">
        <v>30</v>
      </c>
      <c r="F17" s="94"/>
      <c r="G17" s="90"/>
      <c r="H17" s="91" t="s">
        <v>16</v>
      </c>
      <c r="I17" s="107" t="s">
        <v>26</v>
      </c>
      <c r="K17" s="17"/>
      <c r="L17" s="17"/>
      <c r="M17" s="17"/>
      <c r="N17" s="17"/>
      <c r="O17" s="17"/>
      <c r="P17" s="17"/>
      <c r="Q17" s="17"/>
      <c r="R17" s="27"/>
      <c r="S17" s="17"/>
    </row>
    <row r="18" spans="1:19" ht="30">
      <c r="A18" s="106"/>
      <c r="B18" s="91"/>
      <c r="C18" s="92" t="s">
        <v>30</v>
      </c>
      <c r="D18" s="90">
        <v>1</v>
      </c>
      <c r="E18" s="93">
        <v>30</v>
      </c>
      <c r="F18" s="94"/>
      <c r="G18" s="90"/>
      <c r="H18" s="91" t="s">
        <v>16</v>
      </c>
      <c r="I18" s="107" t="s">
        <v>17</v>
      </c>
      <c r="K18" s="17"/>
      <c r="L18" s="17"/>
      <c r="M18" s="17"/>
      <c r="N18" s="17"/>
      <c r="O18" s="17"/>
      <c r="P18" s="17"/>
      <c r="Q18" s="17"/>
      <c r="R18" s="27"/>
      <c r="S18" s="17"/>
    </row>
    <row r="19" spans="1:19">
      <c r="A19" s="106"/>
      <c r="B19" s="91"/>
      <c r="C19" s="90" t="s">
        <v>31</v>
      </c>
      <c r="D19" s="90">
        <v>1</v>
      </c>
      <c r="E19" s="93">
        <v>30</v>
      </c>
      <c r="F19" s="94"/>
      <c r="G19" s="90"/>
      <c r="H19" s="91" t="s">
        <v>16</v>
      </c>
      <c r="I19" s="107" t="s">
        <v>17</v>
      </c>
      <c r="K19" s="17"/>
      <c r="L19" s="17"/>
      <c r="M19" s="17"/>
      <c r="N19" s="17"/>
      <c r="O19" s="17"/>
      <c r="P19" s="17"/>
      <c r="Q19" s="17"/>
      <c r="R19" s="27"/>
      <c r="S19" s="17"/>
    </row>
    <row r="20" spans="1:19">
      <c r="A20" s="106"/>
      <c r="B20" s="91"/>
      <c r="C20" s="90" t="s">
        <v>25</v>
      </c>
      <c r="D20" s="90">
        <v>1</v>
      </c>
      <c r="E20" s="94">
        <v>30</v>
      </c>
      <c r="F20" s="94"/>
      <c r="G20" s="90"/>
      <c r="H20" s="91" t="s">
        <v>16</v>
      </c>
      <c r="I20" s="107" t="s">
        <v>26</v>
      </c>
      <c r="K20" s="17"/>
      <c r="L20" s="17"/>
      <c r="M20" s="17"/>
      <c r="N20" s="17"/>
      <c r="O20" s="17"/>
      <c r="P20" s="17"/>
      <c r="Q20" s="17"/>
      <c r="R20" s="27"/>
      <c r="S20" s="17"/>
    </row>
    <row r="21" spans="1:19">
      <c r="A21" s="106"/>
      <c r="B21" s="91"/>
      <c r="C21" s="90"/>
      <c r="D21" s="90"/>
      <c r="E21" s="94"/>
      <c r="F21" s="94"/>
      <c r="G21" s="90"/>
      <c r="H21" s="91"/>
      <c r="I21" s="107"/>
      <c r="K21" s="17"/>
      <c r="L21" s="17"/>
      <c r="M21" s="17"/>
      <c r="N21" s="17"/>
      <c r="O21" s="17"/>
      <c r="P21" s="17"/>
      <c r="Q21" s="17"/>
      <c r="R21" s="27"/>
      <c r="S21" s="17"/>
    </row>
    <row r="22" spans="1:19" ht="36" customHeight="1">
      <c r="A22" s="109" t="s">
        <v>32</v>
      </c>
      <c r="B22" s="88">
        <v>15</v>
      </c>
      <c r="C22" s="89"/>
      <c r="D22" s="89"/>
      <c r="E22" s="96"/>
      <c r="F22" s="96"/>
      <c r="G22" s="89"/>
      <c r="H22" s="88" t="s">
        <v>16</v>
      </c>
      <c r="I22" s="105"/>
      <c r="K22" s="17"/>
      <c r="L22" s="17"/>
      <c r="M22" s="17"/>
      <c r="N22" s="17"/>
      <c r="O22" s="17"/>
      <c r="P22" s="17"/>
      <c r="Q22" s="17"/>
      <c r="R22" s="27"/>
      <c r="S22" s="17"/>
    </row>
    <row r="23" spans="1:19" ht="29.25" customHeight="1">
      <c r="A23" s="110" t="s">
        <v>33</v>
      </c>
      <c r="B23" s="91"/>
      <c r="C23" s="97" t="s">
        <v>34</v>
      </c>
      <c r="D23" s="90">
        <v>1</v>
      </c>
      <c r="E23" s="94"/>
      <c r="F23" s="93">
        <v>15</v>
      </c>
      <c r="G23" s="90"/>
      <c r="H23" s="91" t="s">
        <v>16</v>
      </c>
      <c r="I23" s="107"/>
      <c r="K23" s="17"/>
      <c r="L23" s="17"/>
      <c r="M23" s="17"/>
      <c r="N23" s="17"/>
      <c r="O23" s="17"/>
      <c r="P23" s="17"/>
      <c r="Q23" s="17"/>
      <c r="R23" s="27"/>
      <c r="S23" s="17"/>
    </row>
    <row r="24" spans="1:19" ht="29.25" customHeight="1">
      <c r="A24" s="110" t="s">
        <v>33</v>
      </c>
      <c r="B24" s="91"/>
      <c r="C24" s="90" t="s">
        <v>35</v>
      </c>
      <c r="D24" s="90">
        <v>1</v>
      </c>
      <c r="E24" s="94"/>
      <c r="F24" s="93">
        <v>15</v>
      </c>
      <c r="G24" s="90"/>
      <c r="H24" s="91" t="s">
        <v>16</v>
      </c>
      <c r="I24" s="107"/>
      <c r="K24" s="17"/>
      <c r="L24" s="17"/>
      <c r="M24" s="17"/>
      <c r="N24" s="17"/>
      <c r="O24" s="17"/>
      <c r="P24" s="17"/>
      <c r="Q24" s="17"/>
      <c r="R24" s="27"/>
      <c r="S24" s="17"/>
    </row>
    <row r="25" spans="1:19" ht="15.75" thickBot="1">
      <c r="A25" s="111"/>
      <c r="B25" s="112"/>
      <c r="C25" s="113" t="s">
        <v>36</v>
      </c>
      <c r="D25" s="113">
        <v>1</v>
      </c>
      <c r="E25" s="114"/>
      <c r="F25" s="115">
        <v>15</v>
      </c>
      <c r="G25" s="113"/>
      <c r="H25" s="112" t="s">
        <v>16</v>
      </c>
      <c r="I25" s="116"/>
      <c r="K25" s="17"/>
      <c r="L25" s="17"/>
      <c r="M25" s="17"/>
      <c r="N25" s="17"/>
      <c r="O25" s="17"/>
      <c r="P25" s="17"/>
      <c r="Q25" s="17"/>
      <c r="R25" s="27"/>
      <c r="S25" s="17"/>
    </row>
  </sheetData>
  <customSheetViews>
    <customSheetView guid="{3AC096DC-B238-4B96-A9C3-521B11E84E3C}" scale="80">
      <selection activeCell="A20" sqref="A20"/>
      <pageMargins left="0.7" right="0.7" top="0.75" bottom="0.75" header="0.3" footer="0.3"/>
      <pageSetup paperSize="9" orientation="portrait" verticalDpi="0" r:id="rId1"/>
    </customSheetView>
    <customSheetView guid="{1CFF3336-45CF-4894-9581-940932AA07AF}" scale="80">
      <selection activeCell="A20" sqref="A20"/>
      <pageMargins left="0.7" right="0.7" top="0.75" bottom="0.75" header="0.3" footer="0.3"/>
      <pageSetup paperSize="9" orientation="portrait" verticalDpi="0" r:id="rId2"/>
    </customSheetView>
    <customSheetView guid="{9294A91E-2BD5-6348-8E01-8BA463792F3C}" scale="80">
      <selection activeCell="A20" sqref="A20"/>
      <pageMargins left="0.7" right="0.7" top="0.75" bottom="0.75" header="0.3" footer="0.3"/>
      <pageSetup paperSize="9" orientation="portrait" verticalDpi="0" r:id="rId3"/>
    </customSheetView>
    <customSheetView guid="{4826B009-6F51-DC48-8A62-29CC11586817}" scale="80">
      <selection activeCell="A20" sqref="A20"/>
      <pageMargins left="0.7" right="0.7" top="0.75" bottom="0.75" header="0.3" footer="0.3"/>
      <pageSetup paperSize="9" orientation="portrait" verticalDpi="0" r:id="rId4"/>
    </customSheetView>
  </customSheetViews>
  <mergeCells count="1">
    <mergeCell ref="A1:S1"/>
  </mergeCells>
  <pageMargins left="0.7" right="0.7" top="0.75" bottom="0.75" header="0.3" footer="0.3"/>
  <pageSetup paperSize="9" orientation="portrait" verticalDpi="0" r:id="rId5"/>
  <legacy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workbookViewId="0">
      <selection activeCell="D29" sqref="D29"/>
    </sheetView>
  </sheetViews>
  <sheetFormatPr baseColWidth="10" defaultRowHeight="15"/>
  <cols>
    <col min="1" max="1" width="33.7109375" bestFit="1" customWidth="1"/>
    <col min="2" max="2" width="11.42578125" style="13"/>
    <col min="3" max="3" width="22" bestFit="1" customWidth="1"/>
    <col min="5" max="5" width="10.42578125" bestFit="1" customWidth="1"/>
    <col min="8" max="8" width="12.42578125" style="28" customWidth="1"/>
    <col min="9" max="9" width="31.42578125" customWidth="1"/>
    <col min="11" max="11" width="37.42578125" bestFit="1" customWidth="1"/>
  </cols>
  <sheetData>
    <row r="1" spans="1:19" ht="26.25">
      <c r="A1" s="299" t="s">
        <v>69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</row>
    <row r="2" spans="1:19" s="23" customFormat="1" ht="18.75">
      <c r="A2" s="21" t="s">
        <v>11</v>
      </c>
      <c r="B2" s="22" t="s">
        <v>64</v>
      </c>
      <c r="C2" s="21"/>
      <c r="D2" s="22" t="s">
        <v>66</v>
      </c>
      <c r="E2" s="21" t="s">
        <v>65</v>
      </c>
      <c r="F2" s="21"/>
      <c r="G2" s="21"/>
      <c r="H2" s="25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s="23" customFormat="1" ht="19.5" thickBot="1">
      <c r="A3" s="21" t="s">
        <v>14</v>
      </c>
      <c r="B3" s="22" t="s">
        <v>12</v>
      </c>
      <c r="C3" s="21"/>
      <c r="D3" s="22" t="s">
        <v>13</v>
      </c>
      <c r="E3" s="21"/>
      <c r="F3" s="21"/>
      <c r="G3" s="21"/>
      <c r="H3" s="25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>
      <c r="A4" s="50" t="s">
        <v>7</v>
      </c>
      <c r="B4" s="51" t="s">
        <v>8</v>
      </c>
      <c r="C4" s="52"/>
      <c r="D4" s="52"/>
      <c r="E4" s="52"/>
      <c r="F4" s="52"/>
      <c r="G4" s="52"/>
      <c r="H4" s="53"/>
      <c r="I4" s="54"/>
      <c r="K4" s="58" t="s">
        <v>10</v>
      </c>
      <c r="L4" s="59" t="s">
        <v>8</v>
      </c>
      <c r="M4" s="59"/>
      <c r="N4" s="59"/>
      <c r="O4" s="59"/>
      <c r="P4" s="59"/>
      <c r="Q4" s="59"/>
      <c r="R4" s="59"/>
      <c r="S4" s="60"/>
    </row>
    <row r="5" spans="1:19" ht="29.25" customHeight="1" thickBot="1">
      <c r="A5" s="45" t="s">
        <v>15</v>
      </c>
      <c r="B5" s="46" t="s">
        <v>94</v>
      </c>
      <c r="C5" s="47" t="s">
        <v>0</v>
      </c>
      <c r="D5" s="47" t="s">
        <v>1</v>
      </c>
      <c r="E5" s="47" t="s">
        <v>2</v>
      </c>
      <c r="F5" s="47" t="s">
        <v>3</v>
      </c>
      <c r="G5" s="47" t="s">
        <v>4</v>
      </c>
      <c r="H5" s="48" t="s">
        <v>5</v>
      </c>
      <c r="I5" s="49" t="s">
        <v>6</v>
      </c>
      <c r="K5" s="55" t="s">
        <v>9</v>
      </c>
      <c r="L5" s="56" t="s">
        <v>94</v>
      </c>
      <c r="M5" s="56" t="s">
        <v>0</v>
      </c>
      <c r="N5" s="56" t="s">
        <v>1</v>
      </c>
      <c r="O5" s="56" t="s">
        <v>2</v>
      </c>
      <c r="P5" s="56" t="s">
        <v>3</v>
      </c>
      <c r="Q5" s="56" t="s">
        <v>4</v>
      </c>
      <c r="R5" s="56" t="s">
        <v>5</v>
      </c>
      <c r="S5" s="57" t="s">
        <v>6</v>
      </c>
    </row>
    <row r="6" spans="1:19" ht="45">
      <c r="A6" s="126" t="s">
        <v>47</v>
      </c>
      <c r="B6" s="127">
        <v>6</v>
      </c>
      <c r="C6" s="128"/>
      <c r="D6" s="129"/>
      <c r="E6" s="129"/>
      <c r="F6" s="129"/>
      <c r="G6" s="129"/>
      <c r="H6" s="130" t="s">
        <v>16</v>
      </c>
      <c r="I6" s="131"/>
      <c r="K6" s="64" t="s">
        <v>43</v>
      </c>
      <c r="L6" s="67">
        <v>3</v>
      </c>
      <c r="M6" s="65"/>
      <c r="N6" s="65"/>
      <c r="O6" s="65"/>
      <c r="P6" s="65"/>
      <c r="Q6" s="65"/>
      <c r="R6" s="67" t="s">
        <v>16</v>
      </c>
      <c r="S6" s="66"/>
    </row>
    <row r="7" spans="1:19" s="72" customFormat="1" ht="34.5" customHeight="1">
      <c r="A7" s="132"/>
      <c r="B7" s="118"/>
      <c r="C7" s="117" t="s">
        <v>48</v>
      </c>
      <c r="D7" s="117">
        <v>1</v>
      </c>
      <c r="E7" s="119">
        <v>30</v>
      </c>
      <c r="F7" s="117"/>
      <c r="G7" s="117"/>
      <c r="H7" s="91" t="s">
        <v>93</v>
      </c>
      <c r="I7" s="133" t="s">
        <v>17</v>
      </c>
      <c r="K7" s="73"/>
      <c r="L7" s="69"/>
      <c r="M7" s="75" t="s">
        <v>44</v>
      </c>
      <c r="N7" s="69"/>
      <c r="O7" s="26">
        <v>30</v>
      </c>
      <c r="P7" s="69"/>
      <c r="Q7" s="69"/>
      <c r="R7" s="26" t="s">
        <v>16</v>
      </c>
      <c r="S7" s="74"/>
    </row>
    <row r="8" spans="1:19" s="72" customFormat="1" ht="34.5" customHeight="1">
      <c r="A8" s="132"/>
      <c r="B8" s="118"/>
      <c r="C8" s="120" t="s">
        <v>49</v>
      </c>
      <c r="D8" s="117">
        <v>1</v>
      </c>
      <c r="E8" s="119">
        <v>30</v>
      </c>
      <c r="F8" s="117"/>
      <c r="G8" s="117"/>
      <c r="H8" s="91" t="s">
        <v>93</v>
      </c>
      <c r="I8" s="134" t="s">
        <v>22</v>
      </c>
      <c r="K8" s="73"/>
      <c r="L8" s="69"/>
      <c r="M8" s="75" t="s">
        <v>45</v>
      </c>
      <c r="N8" s="75"/>
      <c r="O8" s="26">
        <v>30</v>
      </c>
      <c r="P8" s="69"/>
      <c r="Q8" s="69"/>
      <c r="R8" s="26" t="s">
        <v>16</v>
      </c>
      <c r="S8" s="76" t="s">
        <v>26</v>
      </c>
    </row>
    <row r="9" spans="1:19" s="72" customFormat="1" ht="34.5" customHeight="1" thickBot="1">
      <c r="A9" s="132"/>
      <c r="B9" s="118"/>
      <c r="C9" s="117" t="s">
        <v>50</v>
      </c>
      <c r="D9" s="117">
        <v>1</v>
      </c>
      <c r="E9" s="121">
        <v>30</v>
      </c>
      <c r="F9" s="117"/>
      <c r="G9" s="117"/>
      <c r="H9" s="91" t="s">
        <v>93</v>
      </c>
      <c r="I9" s="134" t="s">
        <v>51</v>
      </c>
      <c r="K9" s="78"/>
      <c r="L9" s="79"/>
      <c r="M9" s="80" t="s">
        <v>46</v>
      </c>
      <c r="N9" s="79"/>
      <c r="O9" s="33">
        <v>30</v>
      </c>
      <c r="P9" s="79"/>
      <c r="Q9" s="79"/>
      <c r="R9" s="33" t="s">
        <v>16</v>
      </c>
      <c r="S9" s="81"/>
    </row>
    <row r="10" spans="1:19" s="72" customFormat="1" ht="34.5" customHeight="1">
      <c r="A10" s="132"/>
      <c r="B10" s="118"/>
      <c r="C10" s="117" t="s">
        <v>52</v>
      </c>
      <c r="D10" s="117">
        <v>1</v>
      </c>
      <c r="E10" s="121">
        <v>30</v>
      </c>
      <c r="F10" s="117"/>
      <c r="G10" s="117"/>
      <c r="H10" s="91" t="s">
        <v>93</v>
      </c>
      <c r="I10" s="133" t="s">
        <v>26</v>
      </c>
      <c r="K10" s="82"/>
      <c r="L10" s="82"/>
      <c r="M10" s="82"/>
      <c r="N10" s="82"/>
      <c r="O10" s="82"/>
      <c r="P10" s="82"/>
      <c r="Q10" s="82"/>
      <c r="R10" s="82"/>
      <c r="S10" s="82"/>
    </row>
    <row r="11" spans="1:19" s="72" customFormat="1" ht="34.5" customHeight="1">
      <c r="A11" s="132"/>
      <c r="B11" s="118"/>
      <c r="C11" s="120" t="s">
        <v>53</v>
      </c>
      <c r="D11" s="117">
        <v>1</v>
      </c>
      <c r="E11" s="121">
        <v>30</v>
      </c>
      <c r="F11" s="117"/>
      <c r="G11" s="117"/>
      <c r="H11" s="91" t="s">
        <v>93</v>
      </c>
      <c r="I11" s="134" t="s">
        <v>51</v>
      </c>
      <c r="K11" s="82"/>
      <c r="L11" s="82"/>
      <c r="M11" s="82"/>
      <c r="N11" s="82"/>
      <c r="O11" s="82"/>
      <c r="P11" s="82"/>
      <c r="Q11" s="82"/>
      <c r="R11" s="82"/>
      <c r="S11" s="82"/>
    </row>
    <row r="12" spans="1:19" ht="60">
      <c r="A12" s="104" t="s">
        <v>54</v>
      </c>
      <c r="B12" s="122">
        <v>6</v>
      </c>
      <c r="C12" s="89"/>
      <c r="D12" s="89"/>
      <c r="E12" s="96"/>
      <c r="F12" s="89"/>
      <c r="G12" s="89"/>
      <c r="H12" s="88" t="s">
        <v>16</v>
      </c>
      <c r="I12" s="105"/>
      <c r="K12" s="17"/>
      <c r="L12" s="17"/>
      <c r="M12" s="17"/>
      <c r="N12" s="17"/>
      <c r="O12" s="17"/>
      <c r="P12" s="17"/>
      <c r="Q12" s="17"/>
      <c r="R12" s="17"/>
      <c r="S12" s="17"/>
    </row>
    <row r="13" spans="1:19">
      <c r="A13" s="106"/>
      <c r="B13" s="123"/>
      <c r="C13" s="90" t="s">
        <v>48</v>
      </c>
      <c r="D13" s="90">
        <v>1</v>
      </c>
      <c r="E13" s="93">
        <v>30</v>
      </c>
      <c r="F13" s="90"/>
      <c r="G13" s="90"/>
      <c r="H13" s="91" t="s">
        <v>93</v>
      </c>
      <c r="I13" s="107" t="s">
        <v>17</v>
      </c>
      <c r="K13" s="17"/>
      <c r="L13" s="17"/>
      <c r="M13" s="17"/>
      <c r="N13" s="17"/>
      <c r="O13" s="17"/>
      <c r="P13" s="17"/>
      <c r="Q13" s="17"/>
      <c r="R13" s="17"/>
      <c r="S13" s="17"/>
    </row>
    <row r="14" spans="1:19" ht="30">
      <c r="A14" s="106"/>
      <c r="B14" s="123"/>
      <c r="C14" s="92" t="s">
        <v>49</v>
      </c>
      <c r="D14" s="90">
        <v>1</v>
      </c>
      <c r="E14" s="94">
        <v>30</v>
      </c>
      <c r="F14" s="90"/>
      <c r="G14" s="90"/>
      <c r="H14" s="91" t="s">
        <v>93</v>
      </c>
      <c r="I14" s="108" t="s">
        <v>55</v>
      </c>
      <c r="K14" s="17"/>
      <c r="L14" s="17"/>
      <c r="M14" s="17"/>
      <c r="N14" s="17"/>
      <c r="O14" s="17"/>
      <c r="P14" s="17"/>
      <c r="Q14" s="17"/>
      <c r="R14" s="17"/>
      <c r="S14" s="17"/>
    </row>
    <row r="15" spans="1:19">
      <c r="A15" s="106"/>
      <c r="B15" s="123"/>
      <c r="C15" s="90" t="s">
        <v>50</v>
      </c>
      <c r="D15" s="90">
        <v>1</v>
      </c>
      <c r="E15" s="93">
        <v>30</v>
      </c>
      <c r="F15" s="90"/>
      <c r="G15" s="90"/>
      <c r="H15" s="91" t="s">
        <v>93</v>
      </c>
      <c r="I15" s="107" t="s">
        <v>22</v>
      </c>
      <c r="K15" s="17"/>
      <c r="L15" s="17"/>
      <c r="M15" s="17"/>
      <c r="N15" s="17"/>
      <c r="O15" s="17"/>
      <c r="P15" s="17"/>
      <c r="Q15" s="17"/>
      <c r="R15" s="17"/>
      <c r="S15" s="17"/>
    </row>
    <row r="16" spans="1:19">
      <c r="A16" s="106"/>
      <c r="B16" s="123"/>
      <c r="C16" s="90" t="s">
        <v>52</v>
      </c>
      <c r="D16" s="90">
        <v>1</v>
      </c>
      <c r="E16" s="94">
        <v>30</v>
      </c>
      <c r="F16" s="90"/>
      <c r="G16" s="90"/>
      <c r="H16" s="91" t="s">
        <v>93</v>
      </c>
      <c r="I16" s="107" t="s">
        <v>26</v>
      </c>
      <c r="K16" s="17"/>
      <c r="L16" s="17"/>
      <c r="M16" s="17"/>
      <c r="N16" s="17"/>
      <c r="O16" s="17"/>
      <c r="P16" s="17"/>
      <c r="Q16" s="17"/>
      <c r="R16" s="17"/>
      <c r="S16" s="17"/>
    </row>
    <row r="17" spans="1:19" ht="30">
      <c r="A17" s="106"/>
      <c r="B17" s="123"/>
      <c r="C17" s="92" t="s">
        <v>53</v>
      </c>
      <c r="D17" s="90">
        <v>1</v>
      </c>
      <c r="E17" s="94">
        <v>30</v>
      </c>
      <c r="F17" s="90"/>
      <c r="G17" s="90"/>
      <c r="H17" s="91" t="s">
        <v>93</v>
      </c>
      <c r="I17" s="108" t="s">
        <v>55</v>
      </c>
      <c r="K17" s="17"/>
      <c r="L17" s="17"/>
      <c r="M17" s="17"/>
      <c r="N17" s="17"/>
      <c r="O17" s="17"/>
      <c r="P17" s="17"/>
      <c r="Q17" s="17"/>
      <c r="R17" s="17"/>
      <c r="S17" s="17"/>
    </row>
    <row r="18" spans="1:19">
      <c r="A18" s="106"/>
      <c r="B18" s="123"/>
      <c r="C18" s="90" t="s">
        <v>56</v>
      </c>
      <c r="D18" s="90">
        <v>1</v>
      </c>
      <c r="E18" s="94">
        <v>30</v>
      </c>
      <c r="F18" s="90"/>
      <c r="G18" s="90"/>
      <c r="H18" s="91" t="s">
        <v>93</v>
      </c>
      <c r="I18" s="107" t="s">
        <v>26</v>
      </c>
      <c r="K18" s="17"/>
      <c r="L18" s="17"/>
      <c r="M18" s="17"/>
      <c r="N18" s="17"/>
      <c r="O18" s="17"/>
      <c r="P18" s="17"/>
      <c r="Q18" s="17"/>
      <c r="R18" s="17"/>
      <c r="S18" s="17"/>
    </row>
    <row r="19" spans="1:19">
      <c r="A19" s="106"/>
      <c r="B19" s="123"/>
      <c r="C19" s="90" t="s">
        <v>57</v>
      </c>
      <c r="D19" s="90">
        <v>1</v>
      </c>
      <c r="E19" s="93">
        <v>30</v>
      </c>
      <c r="F19" s="90"/>
      <c r="G19" s="90"/>
      <c r="H19" s="91" t="s">
        <v>93</v>
      </c>
      <c r="I19" s="107" t="s">
        <v>17</v>
      </c>
      <c r="K19" s="17"/>
      <c r="L19" s="17"/>
      <c r="M19" s="17"/>
      <c r="N19" s="17"/>
      <c r="O19" s="17"/>
      <c r="P19" s="17"/>
      <c r="Q19" s="17"/>
      <c r="R19" s="17"/>
      <c r="S19" s="17"/>
    </row>
    <row r="20" spans="1:19" ht="30">
      <c r="A20" s="106"/>
      <c r="B20" s="123"/>
      <c r="C20" s="90" t="s">
        <v>58</v>
      </c>
      <c r="D20" s="90">
        <v>1</v>
      </c>
      <c r="E20" s="94">
        <v>30</v>
      </c>
      <c r="F20" s="90"/>
      <c r="G20" s="90"/>
      <c r="H20" s="91" t="s">
        <v>93</v>
      </c>
      <c r="I20" s="108" t="s">
        <v>55</v>
      </c>
      <c r="K20" s="17"/>
      <c r="L20" s="17"/>
      <c r="M20" s="17"/>
      <c r="N20" s="17"/>
      <c r="O20" s="17"/>
      <c r="P20" s="17"/>
      <c r="Q20" s="17"/>
      <c r="R20" s="17"/>
      <c r="S20" s="17"/>
    </row>
    <row r="21" spans="1:19" ht="36" customHeight="1">
      <c r="A21" s="109" t="s">
        <v>32</v>
      </c>
      <c r="B21" s="122">
        <v>15</v>
      </c>
      <c r="C21" s="89"/>
      <c r="D21" s="89"/>
      <c r="E21" s="96"/>
      <c r="F21" s="89"/>
      <c r="G21" s="89"/>
      <c r="H21" s="88" t="s">
        <v>16</v>
      </c>
      <c r="I21" s="105"/>
      <c r="K21" s="17"/>
      <c r="L21" s="17"/>
      <c r="M21" s="17"/>
      <c r="N21" s="17"/>
      <c r="O21" s="17"/>
      <c r="P21" s="17"/>
      <c r="Q21" s="17"/>
      <c r="R21" s="17"/>
      <c r="S21" s="17"/>
    </row>
    <row r="22" spans="1:19">
      <c r="A22" s="106"/>
      <c r="B22" s="123"/>
      <c r="C22" s="90" t="s">
        <v>59</v>
      </c>
      <c r="D22" s="90">
        <v>1</v>
      </c>
      <c r="E22" s="90"/>
      <c r="F22" s="90">
        <v>15</v>
      </c>
      <c r="G22" s="90"/>
      <c r="H22" s="91" t="s">
        <v>93</v>
      </c>
      <c r="I22" s="107"/>
      <c r="K22" s="17"/>
      <c r="L22" s="17"/>
      <c r="M22" s="17"/>
      <c r="N22" s="17"/>
      <c r="O22" s="17"/>
      <c r="P22" s="17"/>
      <c r="Q22" s="17"/>
      <c r="R22" s="17"/>
      <c r="S22" s="17"/>
    </row>
    <row r="23" spans="1:19" ht="30">
      <c r="A23" s="135" t="s">
        <v>60</v>
      </c>
      <c r="B23" s="123"/>
      <c r="C23" s="92" t="s">
        <v>61</v>
      </c>
      <c r="D23" s="90">
        <v>1</v>
      </c>
      <c r="E23" s="90"/>
      <c r="F23" s="90">
        <v>30</v>
      </c>
      <c r="G23" s="90"/>
      <c r="H23" s="91" t="s">
        <v>93</v>
      </c>
      <c r="I23" s="107"/>
      <c r="K23" s="17"/>
      <c r="L23" s="17"/>
      <c r="M23" s="17"/>
      <c r="N23" s="17"/>
      <c r="O23" s="17"/>
      <c r="P23" s="17"/>
      <c r="Q23" s="17"/>
      <c r="R23" s="17"/>
      <c r="S23" s="17"/>
    </row>
    <row r="24" spans="1:19" s="77" customFormat="1" ht="141.75">
      <c r="A24" s="136" t="s">
        <v>33</v>
      </c>
      <c r="B24" s="124"/>
      <c r="C24" s="125" t="s">
        <v>62</v>
      </c>
      <c r="D24" s="124">
        <v>1</v>
      </c>
      <c r="E24" s="124"/>
      <c r="F24" s="124">
        <v>15</v>
      </c>
      <c r="G24" s="124"/>
      <c r="H24" s="91" t="s">
        <v>93</v>
      </c>
      <c r="I24" s="137"/>
      <c r="K24" s="83"/>
      <c r="L24" s="83"/>
      <c r="M24" s="83"/>
      <c r="N24" s="83"/>
      <c r="O24" s="83"/>
      <c r="P24" s="83"/>
      <c r="Q24" s="83"/>
      <c r="R24" s="83"/>
      <c r="S24" s="83"/>
    </row>
    <row r="25" spans="1:19" s="77" customFormat="1" ht="142.5" thickBot="1">
      <c r="A25" s="138" t="s">
        <v>33</v>
      </c>
      <c r="B25" s="139"/>
      <c r="C25" s="139" t="s">
        <v>63</v>
      </c>
      <c r="D25" s="139">
        <v>1</v>
      </c>
      <c r="E25" s="139"/>
      <c r="F25" s="139">
        <v>15</v>
      </c>
      <c r="G25" s="139"/>
      <c r="H25" s="112" t="s">
        <v>93</v>
      </c>
      <c r="I25" s="140"/>
      <c r="K25" s="83"/>
      <c r="L25" s="83"/>
      <c r="M25" s="83"/>
      <c r="N25" s="83"/>
      <c r="O25" s="83"/>
      <c r="P25" s="83"/>
      <c r="Q25" s="83"/>
      <c r="R25" s="83"/>
      <c r="S25" s="83"/>
    </row>
  </sheetData>
  <customSheetViews>
    <customSheetView guid="{3AC096DC-B238-4B96-A9C3-521B11E84E3C}" topLeftCell="A6">
      <selection activeCell="G38" sqref="G38"/>
      <pageMargins left="0.7" right="0.7" top="0.75" bottom="0.75" header="0.3" footer="0.3"/>
      <pageSetup paperSize="9" orientation="portrait" verticalDpi="0" r:id="rId1"/>
    </customSheetView>
    <customSheetView guid="{1CFF3336-45CF-4894-9581-940932AA07AF}" topLeftCell="A6">
      <selection activeCell="G38" sqref="G38"/>
      <pageMargins left="0.7" right="0.7" top="0.75" bottom="0.75" header="0.3" footer="0.3"/>
      <pageSetup paperSize="9" orientation="portrait" verticalDpi="0" r:id="rId2"/>
    </customSheetView>
    <customSheetView guid="{9294A91E-2BD5-6348-8E01-8BA463792F3C}" topLeftCell="A6">
      <selection activeCell="G38" sqref="G38"/>
      <pageMargins left="0.7" right="0.7" top="0.75" bottom="0.75" header="0.3" footer="0.3"/>
      <pageSetup paperSize="9" orientation="portrait" verticalDpi="0" r:id="rId3"/>
    </customSheetView>
    <customSheetView guid="{4826B009-6F51-DC48-8A62-29CC11586817}" topLeftCell="A6">
      <selection activeCell="G38" sqref="G38"/>
      <pageMargins left="0.7" right="0.7" top="0.75" bottom="0.75" header="0.3" footer="0.3"/>
      <pageSetup paperSize="9" orientation="portrait" verticalDpi="0" r:id="rId4"/>
    </customSheetView>
  </customSheetViews>
  <mergeCells count="1">
    <mergeCell ref="A1:S1"/>
  </mergeCells>
  <pageMargins left="0.7" right="0.7" top="0.75" bottom="0.75" header="0.3" footer="0.3"/>
  <pageSetup paperSize="9" orientation="portrait" verticalDpi="0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opLeftCell="A4" zoomScale="71" zoomScaleNormal="71" workbookViewId="0">
      <selection activeCell="C39" sqref="C39"/>
    </sheetView>
  </sheetViews>
  <sheetFormatPr baseColWidth="10" defaultColWidth="11.42578125" defaultRowHeight="15"/>
  <cols>
    <col min="1" max="1" width="57.42578125" style="19" bestFit="1" customWidth="1"/>
    <col min="2" max="2" width="11.42578125" style="19"/>
    <col min="3" max="3" width="73.85546875" style="19" bestFit="1" customWidth="1"/>
    <col min="4" max="4" width="11.42578125" style="19"/>
    <col min="5" max="5" width="10.42578125" style="19" bestFit="1" customWidth="1"/>
    <col min="6" max="6" width="10" style="19" bestFit="1" customWidth="1"/>
    <col min="7" max="7" width="9.85546875" style="19" bestFit="1" customWidth="1"/>
    <col min="8" max="8" width="12.42578125" style="19" customWidth="1"/>
    <col min="9" max="9" width="31.42578125" style="19" customWidth="1"/>
    <col min="10" max="16384" width="11.42578125" style="19"/>
  </cols>
  <sheetData>
    <row r="1" spans="1:10" ht="26.25">
      <c r="A1" s="304" t="s">
        <v>71</v>
      </c>
      <c r="B1" s="304"/>
      <c r="C1" s="304"/>
      <c r="D1" s="304"/>
      <c r="E1" s="304"/>
      <c r="F1" s="304"/>
      <c r="G1" s="304"/>
      <c r="H1" s="304"/>
      <c r="I1" s="304"/>
      <c r="J1" s="16"/>
    </row>
    <row r="2" spans="1:10" ht="18.75">
      <c r="A2" s="6" t="s">
        <v>11</v>
      </c>
      <c r="B2" s="7" t="s">
        <v>12</v>
      </c>
      <c r="C2" s="6"/>
      <c r="D2" s="7" t="s">
        <v>13</v>
      </c>
      <c r="E2" s="6"/>
      <c r="F2" s="6"/>
      <c r="G2" s="6"/>
      <c r="H2" s="6"/>
      <c r="I2" s="6"/>
      <c r="J2" s="6"/>
    </row>
    <row r="3" spans="1:10" ht="18.75">
      <c r="A3" s="6" t="s">
        <v>14</v>
      </c>
      <c r="B3" s="7" t="s">
        <v>12</v>
      </c>
      <c r="C3" s="6"/>
      <c r="D3" s="7" t="s">
        <v>81</v>
      </c>
      <c r="E3" s="6"/>
      <c r="F3" s="6"/>
      <c r="G3" s="6"/>
      <c r="H3" s="6"/>
      <c r="I3" s="6"/>
      <c r="J3" s="6"/>
    </row>
    <row r="4" spans="1:10" ht="19.5" thickBot="1">
      <c r="A4" s="6"/>
      <c r="B4" s="7"/>
      <c r="C4" s="6"/>
      <c r="D4" s="7"/>
      <c r="E4" s="6"/>
      <c r="F4" s="6"/>
      <c r="G4" s="6"/>
      <c r="H4" s="6"/>
      <c r="I4" s="6"/>
      <c r="J4" s="6"/>
    </row>
    <row r="5" spans="1:10">
      <c r="A5" s="210" t="s">
        <v>7</v>
      </c>
      <c r="B5" s="211" t="s">
        <v>8</v>
      </c>
      <c r="C5" s="211"/>
      <c r="D5" s="309"/>
      <c r="E5" s="309"/>
      <c r="F5" s="309"/>
      <c r="G5" s="309"/>
      <c r="H5" s="309"/>
      <c r="I5" s="310"/>
    </row>
    <row r="6" spans="1:10" s="85" customFormat="1" ht="30">
      <c r="A6" s="163" t="s">
        <v>15</v>
      </c>
      <c r="B6" s="141" t="s">
        <v>94</v>
      </c>
      <c r="C6" s="141" t="s">
        <v>0</v>
      </c>
      <c r="D6" s="141" t="s">
        <v>1</v>
      </c>
      <c r="E6" s="141" t="s">
        <v>2</v>
      </c>
      <c r="F6" s="141" t="s">
        <v>3</v>
      </c>
      <c r="G6" s="141" t="s">
        <v>4</v>
      </c>
      <c r="H6" s="141" t="s">
        <v>5</v>
      </c>
      <c r="I6" s="164" t="s">
        <v>108</v>
      </c>
    </row>
    <row r="7" spans="1:10" s="14" customFormat="1">
      <c r="A7" s="212" t="s">
        <v>131</v>
      </c>
      <c r="B7" s="146">
        <v>6</v>
      </c>
      <c r="C7" s="206"/>
      <c r="D7" s="146">
        <v>5</v>
      </c>
      <c r="E7" s="146">
        <v>60</v>
      </c>
      <c r="F7" s="207"/>
      <c r="G7" s="207"/>
      <c r="H7" s="146" t="s">
        <v>16</v>
      </c>
      <c r="I7" s="213"/>
    </row>
    <row r="8" spans="1:10">
      <c r="A8" s="106"/>
      <c r="B8" s="91"/>
      <c r="C8" s="182" t="s">
        <v>166</v>
      </c>
      <c r="D8" s="91">
        <v>1</v>
      </c>
      <c r="E8" s="91">
        <v>20</v>
      </c>
      <c r="F8" s="208"/>
      <c r="G8" s="208"/>
      <c r="H8" s="91" t="s">
        <v>16</v>
      </c>
      <c r="I8" s="107" t="s">
        <v>17</v>
      </c>
    </row>
    <row r="9" spans="1:10">
      <c r="A9" s="106"/>
      <c r="B9" s="91"/>
      <c r="C9" s="182" t="s">
        <v>167</v>
      </c>
      <c r="D9" s="91">
        <v>1</v>
      </c>
      <c r="E9" s="209"/>
      <c r="F9" s="208"/>
      <c r="G9" s="208"/>
      <c r="H9" s="91" t="s">
        <v>16</v>
      </c>
      <c r="I9" s="107" t="s">
        <v>17</v>
      </c>
    </row>
    <row r="10" spans="1:10">
      <c r="A10" s="106"/>
      <c r="B10" s="91"/>
      <c r="C10" s="94" t="s">
        <v>168</v>
      </c>
      <c r="D10" s="91">
        <v>1</v>
      </c>
      <c r="E10" s="209"/>
      <c r="F10" s="208"/>
      <c r="G10" s="208"/>
      <c r="H10" s="91" t="s">
        <v>16</v>
      </c>
      <c r="I10" s="107" t="s">
        <v>17</v>
      </c>
    </row>
    <row r="11" spans="1:10">
      <c r="A11" s="106"/>
      <c r="B11" s="91"/>
      <c r="C11" s="94" t="s">
        <v>169</v>
      </c>
      <c r="D11" s="91">
        <v>1</v>
      </c>
      <c r="E11" s="91">
        <v>20</v>
      </c>
      <c r="F11" s="208"/>
      <c r="G11" s="208"/>
      <c r="H11" s="91" t="s">
        <v>16</v>
      </c>
      <c r="I11" s="107" t="s">
        <v>17</v>
      </c>
    </row>
    <row r="12" spans="1:10">
      <c r="A12" s="106"/>
      <c r="B12" s="91"/>
      <c r="C12" s="94" t="s">
        <v>170</v>
      </c>
      <c r="D12" s="91">
        <v>1</v>
      </c>
      <c r="E12" s="91">
        <v>20</v>
      </c>
      <c r="F12" s="208"/>
      <c r="G12" s="208"/>
      <c r="H12" s="91" t="s">
        <v>16</v>
      </c>
      <c r="I12" s="107" t="s">
        <v>17</v>
      </c>
    </row>
    <row r="13" spans="1:10" s="14" customFormat="1">
      <c r="A13" s="212" t="s">
        <v>82</v>
      </c>
      <c r="B13" s="146">
        <v>3</v>
      </c>
      <c r="C13" s="205"/>
      <c r="D13" s="146">
        <v>1</v>
      </c>
      <c r="E13" s="146">
        <v>30</v>
      </c>
      <c r="F13" s="207"/>
      <c r="G13" s="207"/>
      <c r="H13" s="146" t="s">
        <v>16</v>
      </c>
      <c r="I13" s="213"/>
    </row>
    <row r="14" spans="1:10">
      <c r="A14" s="106"/>
      <c r="B14" s="91"/>
      <c r="C14" s="94" t="s">
        <v>171</v>
      </c>
      <c r="D14" s="91">
        <v>0.5</v>
      </c>
      <c r="E14" s="91">
        <v>15</v>
      </c>
      <c r="F14" s="208"/>
      <c r="G14" s="208"/>
      <c r="H14" s="91" t="s">
        <v>16</v>
      </c>
      <c r="I14" s="107" t="s">
        <v>17</v>
      </c>
    </row>
    <row r="15" spans="1:10">
      <c r="A15" s="106"/>
      <c r="B15" s="91"/>
      <c r="C15" s="94" t="s">
        <v>172</v>
      </c>
      <c r="D15" s="91">
        <v>0.5</v>
      </c>
      <c r="E15" s="91">
        <v>15</v>
      </c>
      <c r="F15" s="208"/>
      <c r="G15" s="208"/>
      <c r="H15" s="91" t="s">
        <v>16</v>
      </c>
      <c r="I15" s="107" t="s">
        <v>17</v>
      </c>
    </row>
    <row r="16" spans="1:10" s="14" customFormat="1">
      <c r="A16" s="212" t="s">
        <v>130</v>
      </c>
      <c r="B16" s="146">
        <v>6</v>
      </c>
      <c r="C16" s="205"/>
      <c r="D16" s="146">
        <v>1.5</v>
      </c>
      <c r="E16" s="146">
        <v>45</v>
      </c>
      <c r="F16" s="207"/>
      <c r="G16" s="207"/>
      <c r="H16" s="146" t="s">
        <v>16</v>
      </c>
      <c r="I16" s="213"/>
    </row>
    <row r="17" spans="1:9">
      <c r="A17" s="106"/>
      <c r="B17" s="91"/>
      <c r="C17" s="94" t="s">
        <v>173</v>
      </c>
      <c r="D17" s="91">
        <v>0.5</v>
      </c>
      <c r="E17" s="91">
        <v>15</v>
      </c>
      <c r="F17" s="208"/>
      <c r="G17" s="208"/>
      <c r="H17" s="91" t="s">
        <v>16</v>
      </c>
      <c r="I17" s="107" t="s">
        <v>17</v>
      </c>
    </row>
    <row r="18" spans="1:9">
      <c r="A18" s="106"/>
      <c r="B18" s="91"/>
      <c r="C18" s="94" t="s">
        <v>174</v>
      </c>
      <c r="D18" s="91">
        <v>0.5</v>
      </c>
      <c r="E18" s="91">
        <v>15</v>
      </c>
      <c r="F18" s="208"/>
      <c r="G18" s="208"/>
      <c r="H18" s="91" t="s">
        <v>16</v>
      </c>
      <c r="I18" s="107" t="s">
        <v>17</v>
      </c>
    </row>
    <row r="19" spans="1:9">
      <c r="A19" s="106"/>
      <c r="B19" s="91"/>
      <c r="C19" s="94" t="s">
        <v>175</v>
      </c>
      <c r="D19" s="91">
        <v>0.5</v>
      </c>
      <c r="E19" s="91">
        <v>15</v>
      </c>
      <c r="F19" s="208"/>
      <c r="G19" s="208"/>
      <c r="H19" s="91" t="s">
        <v>16</v>
      </c>
      <c r="I19" s="107" t="s">
        <v>17</v>
      </c>
    </row>
    <row r="20" spans="1:9" s="14" customFormat="1">
      <c r="A20" s="212" t="s">
        <v>129</v>
      </c>
      <c r="B20" s="146">
        <v>6</v>
      </c>
      <c r="C20" s="205"/>
      <c r="D20" s="146">
        <v>4.5</v>
      </c>
      <c r="E20" s="146">
        <v>55</v>
      </c>
      <c r="F20" s="207"/>
      <c r="G20" s="207"/>
      <c r="H20" s="146" t="s">
        <v>16</v>
      </c>
      <c r="I20" s="213"/>
    </row>
    <row r="21" spans="1:9">
      <c r="A21" s="106"/>
      <c r="B21" s="91"/>
      <c r="C21" s="94" t="s">
        <v>176</v>
      </c>
      <c r="D21" s="150">
        <v>1.5</v>
      </c>
      <c r="E21" s="150">
        <v>25</v>
      </c>
      <c r="F21" s="208"/>
      <c r="G21" s="208"/>
      <c r="H21" s="91" t="s">
        <v>16</v>
      </c>
      <c r="I21" s="107" t="s">
        <v>17</v>
      </c>
    </row>
    <row r="22" spans="1:9">
      <c r="A22" s="106"/>
      <c r="B22" s="91"/>
      <c r="C22" s="94" t="s">
        <v>177</v>
      </c>
      <c r="D22" s="91">
        <v>0.5</v>
      </c>
      <c r="E22" s="91">
        <v>15</v>
      </c>
      <c r="F22" s="208"/>
      <c r="G22" s="208"/>
      <c r="H22" s="91" t="s">
        <v>16</v>
      </c>
      <c r="I22" s="107" t="s">
        <v>17</v>
      </c>
    </row>
    <row r="23" spans="1:9">
      <c r="A23" s="106"/>
      <c r="B23" s="91"/>
      <c r="C23" s="94" t="s">
        <v>178</v>
      </c>
      <c r="D23" s="91">
        <v>0.5</v>
      </c>
      <c r="E23" s="91">
        <v>15</v>
      </c>
      <c r="F23" s="208"/>
      <c r="G23" s="208"/>
      <c r="H23" s="91" t="s">
        <v>16</v>
      </c>
      <c r="I23" s="107" t="s">
        <v>17</v>
      </c>
    </row>
    <row r="24" spans="1:9">
      <c r="A24" s="106"/>
      <c r="B24" s="91"/>
      <c r="C24" s="94" t="s">
        <v>179</v>
      </c>
      <c r="D24" s="91">
        <v>2</v>
      </c>
      <c r="E24" s="209"/>
      <c r="F24" s="208"/>
      <c r="G24" s="208"/>
      <c r="H24" s="91" t="s">
        <v>16</v>
      </c>
      <c r="I24" s="107" t="s">
        <v>17</v>
      </c>
    </row>
    <row r="25" spans="1:9" s="14" customFormat="1">
      <c r="A25" s="212" t="s">
        <v>128</v>
      </c>
      <c r="B25" s="158">
        <v>9</v>
      </c>
      <c r="C25" s="205"/>
      <c r="D25" s="146">
        <v>0.5</v>
      </c>
      <c r="E25" s="146">
        <v>15</v>
      </c>
      <c r="F25" s="207"/>
      <c r="G25" s="207"/>
      <c r="H25" s="146" t="s">
        <v>16</v>
      </c>
      <c r="I25" s="213"/>
    </row>
    <row r="26" spans="1:9">
      <c r="A26" s="106"/>
      <c r="B26" s="91"/>
      <c r="C26" s="94" t="s">
        <v>83</v>
      </c>
      <c r="D26" s="209"/>
      <c r="E26" s="150">
        <v>4</v>
      </c>
      <c r="F26" s="208"/>
      <c r="G26" s="208"/>
      <c r="H26" s="91" t="s">
        <v>16</v>
      </c>
      <c r="I26" s="107" t="s">
        <v>17</v>
      </c>
    </row>
    <row r="27" spans="1:9">
      <c r="A27" s="106"/>
      <c r="B27" s="91"/>
      <c r="C27" s="94" t="s">
        <v>84</v>
      </c>
      <c r="D27" s="209"/>
      <c r="E27" s="150">
        <v>3</v>
      </c>
      <c r="F27" s="208"/>
      <c r="G27" s="208"/>
      <c r="H27" s="91" t="s">
        <v>16</v>
      </c>
      <c r="I27" s="107" t="s">
        <v>17</v>
      </c>
    </row>
    <row r="28" spans="1:9">
      <c r="A28" s="106"/>
      <c r="B28" s="91"/>
      <c r="C28" s="94" t="s">
        <v>180</v>
      </c>
      <c r="D28" s="150">
        <v>0.5</v>
      </c>
      <c r="E28" s="150">
        <v>8</v>
      </c>
      <c r="F28" s="208"/>
      <c r="G28" s="208"/>
      <c r="H28" s="91" t="s">
        <v>16</v>
      </c>
      <c r="I28" s="107" t="s">
        <v>17</v>
      </c>
    </row>
    <row r="29" spans="1:9" ht="15.75" thickBot="1">
      <c r="A29" s="111"/>
      <c r="B29" s="175">
        <f>SUM(B7,B13,B16,B20,B25)</f>
        <v>30</v>
      </c>
      <c r="C29" s="113"/>
      <c r="D29" s="113"/>
      <c r="E29" s="175">
        <f>SUM(E7,E13,E16,E20,E25)</f>
        <v>205</v>
      </c>
      <c r="F29" s="113"/>
      <c r="G29" s="113"/>
      <c r="H29" s="113"/>
      <c r="I29" s="116"/>
    </row>
  </sheetData>
  <mergeCells count="2">
    <mergeCell ref="D5:I5"/>
    <mergeCell ref="A1:I1"/>
  </mergeCells>
  <printOptions horizontalCentered="1"/>
  <pageMargins left="0.19685039370078741" right="0.19685039370078741" top="0.59055118110236227" bottom="0.59055118110236227" header="0" footer="0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="69" zoomScaleNormal="69" workbookViewId="0">
      <selection activeCell="C36" sqref="C36"/>
    </sheetView>
  </sheetViews>
  <sheetFormatPr baseColWidth="10" defaultColWidth="11.42578125" defaultRowHeight="15"/>
  <cols>
    <col min="1" max="1" width="51.28515625" style="19" bestFit="1" customWidth="1"/>
    <col min="2" max="2" width="11.42578125" style="19"/>
    <col min="3" max="3" width="56.42578125" style="19" bestFit="1" customWidth="1"/>
    <col min="4" max="4" width="11.42578125" style="28"/>
    <col min="5" max="5" width="10.42578125" style="28" bestFit="1" customWidth="1"/>
    <col min="6" max="6" width="10" style="19" bestFit="1" customWidth="1"/>
    <col min="7" max="7" width="9.85546875" style="19" bestFit="1" customWidth="1"/>
    <col min="8" max="8" width="12.42578125" style="28" customWidth="1"/>
    <col min="9" max="9" width="31.42578125" style="19" customWidth="1"/>
    <col min="10" max="16384" width="11.42578125" style="19"/>
  </cols>
  <sheetData>
    <row r="1" spans="1:10" ht="26.25">
      <c r="A1" s="304" t="s">
        <v>71</v>
      </c>
      <c r="B1" s="304"/>
      <c r="C1" s="304"/>
      <c r="D1" s="304"/>
      <c r="E1" s="304"/>
      <c r="F1" s="304"/>
      <c r="G1" s="304"/>
      <c r="H1" s="304"/>
      <c r="I1" s="304"/>
      <c r="J1" s="16"/>
    </row>
    <row r="2" spans="1:10" s="36" customFormat="1" ht="18.75">
      <c r="A2" s="35" t="s">
        <v>11</v>
      </c>
      <c r="B2" s="34" t="s">
        <v>12</v>
      </c>
      <c r="C2" s="35"/>
      <c r="D2" s="34" t="s">
        <v>13</v>
      </c>
      <c r="E2" s="35"/>
      <c r="F2" s="35"/>
      <c r="G2" s="35"/>
      <c r="H2" s="35"/>
      <c r="I2" s="35"/>
      <c r="J2" s="35"/>
    </row>
    <row r="3" spans="1:10" s="36" customFormat="1" ht="18.75">
      <c r="A3" s="35" t="s">
        <v>14</v>
      </c>
      <c r="B3" s="34" t="s">
        <v>12</v>
      </c>
      <c r="C3" s="35"/>
      <c r="D3" s="34" t="s">
        <v>81</v>
      </c>
      <c r="E3" s="35"/>
      <c r="F3" s="35"/>
      <c r="G3" s="35"/>
      <c r="H3" s="35"/>
      <c r="I3" s="35"/>
      <c r="J3" s="35"/>
    </row>
    <row r="4" spans="1:10" s="36" customFormat="1" ht="19.5" thickBot="1">
      <c r="A4" s="35"/>
      <c r="B4" s="34"/>
      <c r="C4" s="35"/>
      <c r="D4" s="34"/>
      <c r="E4" s="35"/>
      <c r="F4" s="35"/>
      <c r="G4" s="35"/>
      <c r="H4" s="35"/>
      <c r="I4" s="35"/>
      <c r="J4" s="35"/>
    </row>
    <row r="5" spans="1:10">
      <c r="A5" s="215" t="s">
        <v>7</v>
      </c>
      <c r="B5" s="216" t="s">
        <v>8</v>
      </c>
      <c r="C5" s="216"/>
      <c r="D5" s="311"/>
      <c r="E5" s="311"/>
      <c r="F5" s="311"/>
      <c r="G5" s="311"/>
      <c r="H5" s="311"/>
      <c r="I5" s="312"/>
    </row>
    <row r="6" spans="1:10" s="15" customFormat="1" ht="30">
      <c r="A6" s="192" t="s">
        <v>15</v>
      </c>
      <c r="B6" s="189" t="s">
        <v>94</v>
      </c>
      <c r="C6" s="189" t="s">
        <v>0</v>
      </c>
      <c r="D6" s="189" t="s">
        <v>1</v>
      </c>
      <c r="E6" s="189" t="s">
        <v>2</v>
      </c>
      <c r="F6" s="189" t="s">
        <v>3</v>
      </c>
      <c r="G6" s="189" t="s">
        <v>4</v>
      </c>
      <c r="H6" s="189" t="s">
        <v>5</v>
      </c>
      <c r="I6" s="193" t="s">
        <v>108</v>
      </c>
    </row>
    <row r="7" spans="1:10" s="14" customFormat="1">
      <c r="A7" s="212" t="s">
        <v>134</v>
      </c>
      <c r="B7" s="146">
        <v>6</v>
      </c>
      <c r="C7" s="205"/>
      <c r="D7" s="146">
        <v>2.5</v>
      </c>
      <c r="E7" s="146">
        <v>45</v>
      </c>
      <c r="F7" s="207"/>
      <c r="G7" s="207"/>
      <c r="H7" s="146" t="s">
        <v>16</v>
      </c>
      <c r="I7" s="213"/>
    </row>
    <row r="8" spans="1:10">
      <c r="A8" s="167"/>
      <c r="B8" s="155"/>
      <c r="C8" s="182" t="s">
        <v>181</v>
      </c>
      <c r="D8" s="155">
        <v>0.5</v>
      </c>
      <c r="E8" s="155">
        <v>15</v>
      </c>
      <c r="F8" s="154"/>
      <c r="G8" s="154"/>
      <c r="H8" s="155" t="s">
        <v>16</v>
      </c>
      <c r="I8" s="185" t="s">
        <v>17</v>
      </c>
    </row>
    <row r="9" spans="1:10">
      <c r="A9" s="167"/>
      <c r="B9" s="155"/>
      <c r="C9" s="94" t="s">
        <v>182</v>
      </c>
      <c r="D9" s="155">
        <v>0.5</v>
      </c>
      <c r="E9" s="155">
        <v>15</v>
      </c>
      <c r="F9" s="154"/>
      <c r="G9" s="154"/>
      <c r="H9" s="155" t="s">
        <v>16</v>
      </c>
      <c r="I9" s="185" t="s">
        <v>17</v>
      </c>
    </row>
    <row r="10" spans="1:10">
      <c r="A10" s="167"/>
      <c r="B10" s="155"/>
      <c r="C10" s="94" t="s">
        <v>183</v>
      </c>
      <c r="D10" s="155">
        <v>0.5</v>
      </c>
      <c r="E10" s="155">
        <v>15</v>
      </c>
      <c r="F10" s="154"/>
      <c r="G10" s="154"/>
      <c r="H10" s="155" t="s">
        <v>16</v>
      </c>
      <c r="I10" s="185" t="s">
        <v>17</v>
      </c>
    </row>
    <row r="11" spans="1:10">
      <c r="A11" s="167"/>
      <c r="B11" s="155"/>
      <c r="C11" s="217" t="s">
        <v>184</v>
      </c>
      <c r="D11" s="218">
        <v>1</v>
      </c>
      <c r="E11" s="219"/>
      <c r="F11" s="220"/>
      <c r="G11" s="220"/>
      <c r="H11" s="218" t="s">
        <v>16</v>
      </c>
      <c r="I11" s="221" t="s">
        <v>17</v>
      </c>
    </row>
    <row r="12" spans="1:10" s="14" customFormat="1">
      <c r="A12" s="212" t="s">
        <v>133</v>
      </c>
      <c r="B12" s="146">
        <v>3</v>
      </c>
      <c r="C12" s="205"/>
      <c r="D12" s="146">
        <v>2</v>
      </c>
      <c r="E12" s="146">
        <v>30</v>
      </c>
      <c r="F12" s="207"/>
      <c r="G12" s="207"/>
      <c r="H12" s="146" t="s">
        <v>16</v>
      </c>
      <c r="I12" s="213"/>
    </row>
    <row r="13" spans="1:10">
      <c r="A13" s="167"/>
      <c r="B13" s="155"/>
      <c r="C13" s="94" t="s">
        <v>185</v>
      </c>
      <c r="D13" s="155">
        <v>0.5</v>
      </c>
      <c r="E13" s="155">
        <v>15</v>
      </c>
      <c r="F13" s="154"/>
      <c r="G13" s="154"/>
      <c r="H13" s="155" t="s">
        <v>16</v>
      </c>
      <c r="I13" s="185" t="s">
        <v>17</v>
      </c>
    </row>
    <row r="14" spans="1:10">
      <c r="A14" s="167"/>
      <c r="B14" s="155"/>
      <c r="C14" s="94" t="s">
        <v>186</v>
      </c>
      <c r="D14" s="155">
        <v>0.5</v>
      </c>
      <c r="E14" s="155">
        <v>15</v>
      </c>
      <c r="F14" s="154"/>
      <c r="G14" s="154"/>
      <c r="H14" s="155" t="s">
        <v>16</v>
      </c>
      <c r="I14" s="185" t="s">
        <v>17</v>
      </c>
    </row>
    <row r="15" spans="1:10">
      <c r="A15" s="222"/>
      <c r="B15" s="218"/>
      <c r="C15" s="217" t="s">
        <v>187</v>
      </c>
      <c r="D15" s="218">
        <v>1</v>
      </c>
      <c r="E15" s="219"/>
      <c r="F15" s="220"/>
      <c r="G15" s="220"/>
      <c r="H15" s="218" t="s">
        <v>16</v>
      </c>
      <c r="I15" s="221" t="s">
        <v>17</v>
      </c>
    </row>
    <row r="16" spans="1:10" s="14" customFormat="1">
      <c r="A16" s="212" t="s">
        <v>132</v>
      </c>
      <c r="B16" s="146">
        <v>21</v>
      </c>
      <c r="C16" s="205"/>
      <c r="D16" s="146">
        <v>3</v>
      </c>
      <c r="E16" s="214"/>
      <c r="F16" s="207"/>
      <c r="G16" s="207"/>
      <c r="H16" s="146" t="s">
        <v>16</v>
      </c>
      <c r="I16" s="213"/>
    </row>
    <row r="17" spans="1:9">
      <c r="A17" s="167"/>
      <c r="B17" s="155"/>
      <c r="C17" s="94" t="s">
        <v>85</v>
      </c>
      <c r="D17" s="155">
        <v>3</v>
      </c>
      <c r="E17" s="199"/>
      <c r="F17" s="154"/>
      <c r="G17" s="154"/>
      <c r="H17" s="155" t="s">
        <v>16</v>
      </c>
      <c r="I17" s="185" t="s">
        <v>17</v>
      </c>
    </row>
    <row r="18" spans="1:9" ht="15.75" thickBot="1">
      <c r="A18" s="187"/>
      <c r="B18" s="175">
        <f>SUM(B7,B12,B16)</f>
        <v>30</v>
      </c>
      <c r="C18" s="114"/>
      <c r="D18" s="174"/>
      <c r="E18" s="175">
        <f>SUM(E7,E12)</f>
        <v>75</v>
      </c>
      <c r="F18" s="114"/>
      <c r="G18" s="114"/>
      <c r="H18" s="174"/>
      <c r="I18" s="188"/>
    </row>
  </sheetData>
  <mergeCells count="2">
    <mergeCell ref="D5:I5"/>
    <mergeCell ref="A1:I1"/>
  </mergeCells>
  <printOptions horizontalCentered="1"/>
  <pageMargins left="0.19685039370078741" right="0.19685039370078741" top="0.59055118110236227" bottom="0.59055118110236227" header="0" footer="0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opLeftCell="A4" zoomScale="71" zoomScaleNormal="71" workbookViewId="0">
      <selection activeCell="C41" sqref="C41"/>
    </sheetView>
  </sheetViews>
  <sheetFormatPr baseColWidth="10" defaultColWidth="11.42578125" defaultRowHeight="15"/>
  <cols>
    <col min="1" max="1" width="40.42578125" style="19" bestFit="1" customWidth="1"/>
    <col min="2" max="2" width="11.42578125" style="19"/>
    <col min="3" max="3" width="62.7109375" style="19" bestFit="1" customWidth="1"/>
    <col min="4" max="4" width="11.42578125" style="38"/>
    <col min="5" max="5" width="10.42578125" style="28" bestFit="1" customWidth="1"/>
    <col min="6" max="7" width="11.42578125" style="19"/>
    <col min="8" max="8" width="12.42578125" style="28" customWidth="1"/>
    <col min="9" max="9" width="31.42578125" style="19" customWidth="1"/>
    <col min="10" max="16384" width="11.42578125" style="19"/>
  </cols>
  <sheetData>
    <row r="1" spans="1:10" ht="26.25">
      <c r="A1" s="304" t="s">
        <v>71</v>
      </c>
      <c r="B1" s="304"/>
      <c r="C1" s="304"/>
      <c r="D1" s="304"/>
      <c r="E1" s="304"/>
      <c r="F1" s="304"/>
      <c r="G1" s="304"/>
      <c r="H1" s="304"/>
      <c r="I1" s="304"/>
      <c r="J1" s="16"/>
    </row>
    <row r="2" spans="1:10" ht="18.75">
      <c r="A2" s="6" t="s">
        <v>11</v>
      </c>
      <c r="B2" s="7" t="s">
        <v>12</v>
      </c>
      <c r="C2" s="21"/>
      <c r="D2" s="87" t="s">
        <v>95</v>
      </c>
      <c r="E2" s="25"/>
      <c r="F2" s="6"/>
      <c r="G2" s="6"/>
      <c r="H2" s="25"/>
      <c r="I2" s="6"/>
      <c r="J2" s="6"/>
    </row>
    <row r="3" spans="1:10" ht="18.75">
      <c r="A3" s="6" t="s">
        <v>14</v>
      </c>
      <c r="B3" s="7" t="s">
        <v>12</v>
      </c>
      <c r="C3" s="21"/>
      <c r="D3" s="87" t="s">
        <v>96</v>
      </c>
      <c r="E3" s="25"/>
      <c r="F3" s="6"/>
      <c r="G3" s="6"/>
      <c r="H3" s="25"/>
      <c r="I3" s="6"/>
      <c r="J3" s="6"/>
    </row>
    <row r="4" spans="1:10" ht="19.5" thickBot="1">
      <c r="A4" s="6"/>
      <c r="B4" s="7"/>
      <c r="C4" s="6"/>
      <c r="D4" s="37"/>
      <c r="E4" s="25"/>
      <c r="F4" s="6"/>
      <c r="G4" s="6"/>
      <c r="H4" s="25"/>
      <c r="I4" s="6"/>
      <c r="J4" s="6"/>
    </row>
    <row r="5" spans="1:10">
      <c r="A5" s="210" t="s">
        <v>7</v>
      </c>
      <c r="B5" s="211" t="s">
        <v>8</v>
      </c>
      <c r="C5" s="211"/>
      <c r="D5" s="313"/>
      <c r="E5" s="313"/>
      <c r="F5" s="313"/>
      <c r="G5" s="313"/>
      <c r="H5" s="313"/>
      <c r="I5" s="314"/>
    </row>
    <row r="6" spans="1:10" s="14" customFormat="1" ht="30">
      <c r="A6" s="192" t="s">
        <v>15</v>
      </c>
      <c r="B6" s="141" t="s">
        <v>94</v>
      </c>
      <c r="C6" s="189" t="s">
        <v>0</v>
      </c>
      <c r="D6" s="141" t="s">
        <v>1</v>
      </c>
      <c r="E6" s="189" t="s">
        <v>2</v>
      </c>
      <c r="F6" s="189" t="s">
        <v>3</v>
      </c>
      <c r="G6" s="189" t="s">
        <v>4</v>
      </c>
      <c r="H6" s="189" t="s">
        <v>5</v>
      </c>
      <c r="I6" s="193" t="s">
        <v>108</v>
      </c>
    </row>
    <row r="7" spans="1:10" s="14" customFormat="1">
      <c r="A7" s="212" t="s">
        <v>151</v>
      </c>
      <c r="B7" s="223">
        <v>3</v>
      </c>
      <c r="C7" s="205"/>
      <c r="D7" s="146">
        <v>2</v>
      </c>
      <c r="E7" s="146">
        <v>25</v>
      </c>
      <c r="F7" s="207"/>
      <c r="G7" s="207"/>
      <c r="H7" s="146" t="s">
        <v>16</v>
      </c>
      <c r="I7" s="213"/>
    </row>
    <row r="8" spans="1:10">
      <c r="A8" s="224"/>
      <c r="B8" s="159"/>
      <c r="C8" s="94" t="s">
        <v>150</v>
      </c>
      <c r="D8" s="155">
        <v>1</v>
      </c>
      <c r="E8" s="155">
        <v>15</v>
      </c>
      <c r="F8" s="154"/>
      <c r="G8" s="154"/>
      <c r="H8" s="155" t="s">
        <v>16</v>
      </c>
      <c r="I8" s="185" t="s">
        <v>17</v>
      </c>
    </row>
    <row r="9" spans="1:10">
      <c r="A9" s="224"/>
      <c r="B9" s="159"/>
      <c r="C9" s="94" t="s">
        <v>149</v>
      </c>
      <c r="D9" s="155">
        <v>1</v>
      </c>
      <c r="E9" s="155">
        <v>10</v>
      </c>
      <c r="F9" s="154"/>
      <c r="G9" s="154"/>
      <c r="H9" s="155" t="s">
        <v>16</v>
      </c>
      <c r="I9" s="185" t="s">
        <v>17</v>
      </c>
    </row>
    <row r="10" spans="1:10" s="14" customFormat="1">
      <c r="A10" s="212" t="s">
        <v>188</v>
      </c>
      <c r="B10" s="146">
        <v>6</v>
      </c>
      <c r="C10" s="205"/>
      <c r="D10" s="146">
        <v>3</v>
      </c>
      <c r="E10" s="146">
        <v>27</v>
      </c>
      <c r="F10" s="207"/>
      <c r="G10" s="207"/>
      <c r="H10" s="146" t="s">
        <v>16</v>
      </c>
      <c r="I10" s="213"/>
    </row>
    <row r="11" spans="1:10">
      <c r="A11" s="224"/>
      <c r="B11" s="159"/>
      <c r="C11" s="94" t="s">
        <v>148</v>
      </c>
      <c r="D11" s="155">
        <v>1</v>
      </c>
      <c r="E11" s="155">
        <v>12</v>
      </c>
      <c r="F11" s="154"/>
      <c r="G11" s="154"/>
      <c r="H11" s="155" t="s">
        <v>16</v>
      </c>
      <c r="I11" s="185" t="s">
        <v>17</v>
      </c>
    </row>
    <row r="12" spans="1:10">
      <c r="A12" s="224"/>
      <c r="B12" s="159"/>
      <c r="C12" s="94" t="s">
        <v>147</v>
      </c>
      <c r="D12" s="155">
        <v>2</v>
      </c>
      <c r="E12" s="155">
        <v>15</v>
      </c>
      <c r="F12" s="154"/>
      <c r="G12" s="154"/>
      <c r="H12" s="155" t="s">
        <v>16</v>
      </c>
      <c r="I12" s="185" t="s">
        <v>17</v>
      </c>
    </row>
    <row r="13" spans="1:10" s="14" customFormat="1">
      <c r="A13" s="212" t="s">
        <v>189</v>
      </c>
      <c r="B13" s="223">
        <v>3</v>
      </c>
      <c r="C13" s="205"/>
      <c r="D13" s="146">
        <v>3</v>
      </c>
      <c r="E13" s="146">
        <v>30</v>
      </c>
      <c r="F13" s="207"/>
      <c r="G13" s="207"/>
      <c r="H13" s="146" t="s">
        <v>16</v>
      </c>
      <c r="I13" s="213"/>
    </row>
    <row r="14" spans="1:10">
      <c r="A14" s="224"/>
      <c r="B14" s="159"/>
      <c r="C14" s="94" t="s">
        <v>146</v>
      </c>
      <c r="D14" s="155">
        <v>2</v>
      </c>
      <c r="E14" s="155">
        <v>15</v>
      </c>
      <c r="F14" s="154"/>
      <c r="G14" s="154"/>
      <c r="H14" s="155" t="s">
        <v>16</v>
      </c>
      <c r="I14" s="185" t="s">
        <v>17</v>
      </c>
    </row>
    <row r="15" spans="1:10">
      <c r="A15" s="224"/>
      <c r="B15" s="159"/>
      <c r="C15" s="94" t="s">
        <v>145</v>
      </c>
      <c r="D15" s="155">
        <v>1</v>
      </c>
      <c r="E15" s="155">
        <v>15</v>
      </c>
      <c r="F15" s="154"/>
      <c r="G15" s="154"/>
      <c r="H15" s="155" t="s">
        <v>16</v>
      </c>
      <c r="I15" s="185" t="s">
        <v>17</v>
      </c>
    </row>
    <row r="16" spans="1:10" s="14" customFormat="1">
      <c r="A16" s="212" t="s">
        <v>190</v>
      </c>
      <c r="B16" s="146">
        <v>6</v>
      </c>
      <c r="C16" s="205"/>
      <c r="D16" s="146">
        <v>4</v>
      </c>
      <c r="E16" s="146">
        <v>65</v>
      </c>
      <c r="F16" s="207"/>
      <c r="G16" s="207"/>
      <c r="H16" s="146" t="s">
        <v>16</v>
      </c>
      <c r="I16" s="213"/>
    </row>
    <row r="17" spans="1:9">
      <c r="A17" s="224"/>
      <c r="B17" s="159"/>
      <c r="C17" s="94" t="s">
        <v>144</v>
      </c>
      <c r="D17" s="155">
        <v>1</v>
      </c>
      <c r="E17" s="155">
        <v>15</v>
      </c>
      <c r="F17" s="154"/>
      <c r="G17" s="154"/>
      <c r="H17" s="155" t="s">
        <v>16</v>
      </c>
      <c r="I17" s="185" t="s">
        <v>17</v>
      </c>
    </row>
    <row r="18" spans="1:9">
      <c r="A18" s="224"/>
      <c r="B18" s="159"/>
      <c r="C18" s="94" t="s">
        <v>143</v>
      </c>
      <c r="D18" s="155">
        <v>1</v>
      </c>
      <c r="E18" s="155">
        <v>15</v>
      </c>
      <c r="F18" s="154"/>
      <c r="G18" s="154"/>
      <c r="H18" s="155" t="s">
        <v>16</v>
      </c>
      <c r="I18" s="185" t="s">
        <v>17</v>
      </c>
    </row>
    <row r="19" spans="1:9">
      <c r="A19" s="224"/>
      <c r="B19" s="159"/>
      <c r="C19" s="94" t="s">
        <v>142</v>
      </c>
      <c r="D19" s="155">
        <v>1</v>
      </c>
      <c r="E19" s="155">
        <v>20</v>
      </c>
      <c r="F19" s="154"/>
      <c r="G19" s="154"/>
      <c r="H19" s="155" t="s">
        <v>16</v>
      </c>
      <c r="I19" s="185" t="s">
        <v>17</v>
      </c>
    </row>
    <row r="20" spans="1:9">
      <c r="A20" s="224"/>
      <c r="B20" s="159"/>
      <c r="C20" s="94" t="s">
        <v>141</v>
      </c>
      <c r="D20" s="155">
        <v>1</v>
      </c>
      <c r="E20" s="155">
        <v>15</v>
      </c>
      <c r="F20" s="154"/>
      <c r="G20" s="154"/>
      <c r="H20" s="155" t="s">
        <v>16</v>
      </c>
      <c r="I20" s="185" t="s">
        <v>17</v>
      </c>
    </row>
    <row r="21" spans="1:9" s="14" customFormat="1">
      <c r="A21" s="212" t="s">
        <v>140</v>
      </c>
      <c r="B21" s="223">
        <v>3</v>
      </c>
      <c r="C21" s="205"/>
      <c r="D21" s="146">
        <v>1</v>
      </c>
      <c r="E21" s="146">
        <v>20</v>
      </c>
      <c r="F21" s="207"/>
      <c r="G21" s="207"/>
      <c r="H21" s="146" t="s">
        <v>16</v>
      </c>
      <c r="I21" s="213"/>
    </row>
    <row r="22" spans="1:9">
      <c r="A22" s="224"/>
      <c r="B22" s="159"/>
      <c r="C22" s="94" t="s">
        <v>139</v>
      </c>
      <c r="D22" s="155">
        <v>1</v>
      </c>
      <c r="E22" s="155">
        <v>20</v>
      </c>
      <c r="F22" s="154"/>
      <c r="G22" s="154"/>
      <c r="H22" s="155" t="s">
        <v>16</v>
      </c>
      <c r="I22" s="185" t="s">
        <v>17</v>
      </c>
    </row>
    <row r="23" spans="1:9" s="14" customFormat="1">
      <c r="A23" s="212" t="s">
        <v>138</v>
      </c>
      <c r="B23" s="223">
        <v>9</v>
      </c>
      <c r="C23" s="205"/>
      <c r="D23" s="146">
        <v>1</v>
      </c>
      <c r="E23" s="146">
        <v>18</v>
      </c>
      <c r="F23" s="207"/>
      <c r="G23" s="207"/>
      <c r="H23" s="146" t="s">
        <v>16</v>
      </c>
      <c r="I23" s="213"/>
    </row>
    <row r="24" spans="1:9">
      <c r="A24" s="106"/>
      <c r="B24" s="94"/>
      <c r="C24" s="94" t="s">
        <v>137</v>
      </c>
      <c r="D24" s="199"/>
      <c r="E24" s="155">
        <v>4</v>
      </c>
      <c r="F24" s="154"/>
      <c r="G24" s="154"/>
      <c r="H24" s="155" t="s">
        <v>16</v>
      </c>
      <c r="I24" s="185" t="s">
        <v>17</v>
      </c>
    </row>
    <row r="25" spans="1:9">
      <c r="A25" s="106"/>
      <c r="B25" s="94"/>
      <c r="C25" s="94" t="s">
        <v>136</v>
      </c>
      <c r="D25" s="155">
        <v>0.5</v>
      </c>
      <c r="E25" s="155">
        <v>6</v>
      </c>
      <c r="F25" s="154"/>
      <c r="G25" s="154"/>
      <c r="H25" s="155" t="s">
        <v>16</v>
      </c>
      <c r="I25" s="185" t="s">
        <v>17</v>
      </c>
    </row>
    <row r="26" spans="1:9">
      <c r="A26" s="106"/>
      <c r="B26" s="94"/>
      <c r="C26" s="94" t="s">
        <v>135</v>
      </c>
      <c r="D26" s="155">
        <v>0.5</v>
      </c>
      <c r="E26" s="155">
        <v>8</v>
      </c>
      <c r="F26" s="154"/>
      <c r="G26" s="154"/>
      <c r="H26" s="155" t="s">
        <v>16</v>
      </c>
      <c r="I26" s="185" t="s">
        <v>17</v>
      </c>
    </row>
    <row r="27" spans="1:9" ht="15.75" thickBot="1">
      <c r="A27" s="111"/>
      <c r="B27" s="175">
        <f>SUM(B7,B10,B13,B16,B21,B23)</f>
        <v>30</v>
      </c>
      <c r="C27" s="114"/>
      <c r="D27" s="174"/>
      <c r="E27" s="175">
        <f>SUM(E7,E10,E13,E16,E21,E23)</f>
        <v>185</v>
      </c>
      <c r="F27" s="114"/>
      <c r="G27" s="114"/>
      <c r="H27" s="174"/>
      <c r="I27" s="188"/>
    </row>
  </sheetData>
  <mergeCells count="2">
    <mergeCell ref="A1:I1"/>
    <mergeCell ref="D5:I5"/>
  </mergeCells>
  <printOptions horizontalCentered="1"/>
  <pageMargins left="0.19685039370078741" right="0.19685039370078741" top="0.19685039370078741" bottom="0.19685039370078741" header="0" footer="0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3"/>
  <sheetViews>
    <sheetView zoomScale="64" zoomScaleNormal="64" workbookViewId="0">
      <selection activeCell="C39" sqref="C39"/>
    </sheetView>
  </sheetViews>
  <sheetFormatPr baseColWidth="10" defaultColWidth="11.42578125" defaultRowHeight="15"/>
  <cols>
    <col min="1" max="1" width="11.42578125" style="19"/>
    <col min="2" max="2" width="40" style="19" bestFit="1" customWidth="1"/>
    <col min="3" max="3" width="14.42578125" style="28" customWidth="1"/>
    <col min="4" max="4" width="54.7109375" style="19" bestFit="1" customWidth="1"/>
    <col min="5" max="5" width="11.42578125" style="28"/>
    <col min="6" max="6" width="10.42578125" style="28" bestFit="1" customWidth="1"/>
    <col min="7" max="8" width="11.42578125" style="19"/>
    <col min="9" max="9" width="12.42578125" style="19" customWidth="1"/>
    <col min="10" max="10" width="31.42578125" style="19" customWidth="1"/>
    <col min="11" max="16384" width="11.42578125" style="19"/>
  </cols>
  <sheetData>
    <row r="1" spans="2:11" ht="26.25">
      <c r="B1" s="298" t="s">
        <v>71</v>
      </c>
      <c r="C1" s="298"/>
      <c r="D1" s="298"/>
      <c r="E1" s="298"/>
      <c r="F1" s="298"/>
      <c r="G1" s="298"/>
      <c r="H1" s="298"/>
      <c r="I1" s="298"/>
      <c r="J1" s="298"/>
      <c r="K1" s="16"/>
    </row>
    <row r="2" spans="2:11" s="23" customFormat="1" ht="18.75">
      <c r="B2" s="21" t="s">
        <v>11</v>
      </c>
      <c r="C2" s="34" t="s">
        <v>12</v>
      </c>
      <c r="D2" s="21"/>
      <c r="E2" s="34" t="s">
        <v>13</v>
      </c>
      <c r="F2" s="35"/>
      <c r="G2" s="21"/>
      <c r="H2" s="21"/>
      <c r="I2" s="21"/>
      <c r="J2" s="21"/>
      <c r="K2" s="21"/>
    </row>
    <row r="3" spans="2:11" s="23" customFormat="1" ht="18.75">
      <c r="B3" s="21" t="s">
        <v>14</v>
      </c>
      <c r="C3" s="34" t="s">
        <v>64</v>
      </c>
      <c r="D3" s="21"/>
      <c r="E3" s="34" t="s">
        <v>86</v>
      </c>
      <c r="F3" s="35"/>
      <c r="G3" s="21"/>
      <c r="H3" s="21"/>
      <c r="I3" s="21"/>
      <c r="J3" s="21"/>
      <c r="K3" s="21"/>
    </row>
    <row r="4" spans="2:11" s="23" customFormat="1" ht="19.5" thickBot="1">
      <c r="B4" s="21"/>
      <c r="C4" s="34"/>
      <c r="D4" s="21"/>
      <c r="E4" s="34"/>
      <c r="F4" s="35"/>
      <c r="G4" s="21"/>
      <c r="H4" s="21"/>
      <c r="I4" s="21"/>
      <c r="J4" s="21"/>
      <c r="K4" s="21"/>
    </row>
    <row r="5" spans="2:11">
      <c r="B5" s="210" t="s">
        <v>7</v>
      </c>
      <c r="C5" s="227" t="s">
        <v>8</v>
      </c>
      <c r="D5" s="228"/>
      <c r="E5" s="307"/>
      <c r="F5" s="307"/>
      <c r="G5" s="307"/>
      <c r="H5" s="307"/>
      <c r="I5" s="307"/>
      <c r="J5" s="308"/>
    </row>
    <row r="6" spans="2:11" ht="30">
      <c r="B6" s="163" t="s">
        <v>87</v>
      </c>
      <c r="C6" s="141" t="s">
        <v>94</v>
      </c>
      <c r="D6" s="141" t="s">
        <v>0</v>
      </c>
      <c r="E6" s="141" t="s">
        <v>1</v>
      </c>
      <c r="F6" s="141" t="s">
        <v>2</v>
      </c>
      <c r="G6" s="141" t="s">
        <v>3</v>
      </c>
      <c r="H6" s="141" t="s">
        <v>4</v>
      </c>
      <c r="I6" s="189" t="s">
        <v>5</v>
      </c>
      <c r="J6" s="193" t="s">
        <v>108</v>
      </c>
    </row>
    <row r="7" spans="2:11" s="14" customFormat="1">
      <c r="B7" s="212" t="s">
        <v>191</v>
      </c>
      <c r="C7" s="146">
        <v>6</v>
      </c>
      <c r="D7" s="205"/>
      <c r="E7" s="146">
        <v>2</v>
      </c>
      <c r="F7" s="146">
        <v>25</v>
      </c>
      <c r="G7" s="207"/>
      <c r="H7" s="207"/>
      <c r="I7" s="223" t="s">
        <v>16</v>
      </c>
      <c r="J7" s="213"/>
    </row>
    <row r="8" spans="2:11">
      <c r="B8" s="167"/>
      <c r="C8" s="155"/>
      <c r="D8" s="94" t="s">
        <v>163</v>
      </c>
      <c r="E8" s="155">
        <v>1</v>
      </c>
      <c r="F8" s="155">
        <v>10</v>
      </c>
      <c r="G8" s="154"/>
      <c r="H8" s="154"/>
      <c r="I8" s="179" t="s">
        <v>16</v>
      </c>
      <c r="J8" s="185" t="s">
        <v>17</v>
      </c>
    </row>
    <row r="9" spans="2:11">
      <c r="B9" s="167"/>
      <c r="C9" s="155"/>
      <c r="D9" s="94" t="s">
        <v>162</v>
      </c>
      <c r="E9" s="155">
        <v>1</v>
      </c>
      <c r="F9" s="155">
        <v>15</v>
      </c>
      <c r="G9" s="154"/>
      <c r="H9" s="154"/>
      <c r="I9" s="179" t="s">
        <v>16</v>
      </c>
      <c r="J9" s="185" t="s">
        <v>17</v>
      </c>
    </row>
    <row r="10" spans="2:11" s="14" customFormat="1">
      <c r="B10" s="212" t="s">
        <v>192</v>
      </c>
      <c r="C10" s="146">
        <v>3</v>
      </c>
      <c r="D10" s="205"/>
      <c r="E10" s="146">
        <v>2</v>
      </c>
      <c r="F10" s="146">
        <v>20</v>
      </c>
      <c r="G10" s="207"/>
      <c r="H10" s="207"/>
      <c r="I10" s="223" t="s">
        <v>16</v>
      </c>
      <c r="J10" s="213"/>
    </row>
    <row r="11" spans="2:11">
      <c r="B11" s="167"/>
      <c r="C11" s="155"/>
      <c r="D11" s="94" t="s">
        <v>161</v>
      </c>
      <c r="E11" s="155">
        <v>1</v>
      </c>
      <c r="F11" s="155">
        <v>10</v>
      </c>
      <c r="G11" s="154"/>
      <c r="H11" s="154"/>
      <c r="I11" s="179" t="s">
        <v>16</v>
      </c>
      <c r="J11" s="185" t="s">
        <v>17</v>
      </c>
    </row>
    <row r="12" spans="2:11">
      <c r="B12" s="167"/>
      <c r="C12" s="155"/>
      <c r="D12" s="94" t="s">
        <v>160</v>
      </c>
      <c r="E12" s="155">
        <v>1</v>
      </c>
      <c r="F12" s="155">
        <v>10</v>
      </c>
      <c r="G12" s="154"/>
      <c r="H12" s="154"/>
      <c r="I12" s="179"/>
      <c r="J12" s="229" t="s">
        <v>17</v>
      </c>
    </row>
    <row r="13" spans="2:11" s="14" customFormat="1">
      <c r="B13" s="212" t="s">
        <v>193</v>
      </c>
      <c r="C13" s="146">
        <v>6</v>
      </c>
      <c r="D13" s="205"/>
      <c r="E13" s="146">
        <v>4</v>
      </c>
      <c r="F13" s="146">
        <v>40</v>
      </c>
      <c r="G13" s="207"/>
      <c r="H13" s="207"/>
      <c r="I13" s="223" t="s">
        <v>16</v>
      </c>
      <c r="J13" s="213"/>
    </row>
    <row r="14" spans="2:11">
      <c r="B14" s="167"/>
      <c r="C14" s="155"/>
      <c r="D14" s="94" t="s">
        <v>159</v>
      </c>
      <c r="E14" s="155">
        <v>1</v>
      </c>
      <c r="F14" s="155">
        <v>10</v>
      </c>
      <c r="G14" s="154"/>
      <c r="H14" s="154"/>
      <c r="I14" s="179" t="s">
        <v>16</v>
      </c>
      <c r="J14" s="185" t="s">
        <v>17</v>
      </c>
    </row>
    <row r="15" spans="2:11">
      <c r="B15" s="167"/>
      <c r="C15" s="155"/>
      <c r="D15" s="94" t="s">
        <v>158</v>
      </c>
      <c r="E15" s="155">
        <v>1</v>
      </c>
      <c r="F15" s="155">
        <v>10</v>
      </c>
      <c r="G15" s="154"/>
      <c r="H15" s="154"/>
      <c r="I15" s="179" t="s">
        <v>16</v>
      </c>
      <c r="J15" s="185" t="s">
        <v>17</v>
      </c>
    </row>
    <row r="16" spans="2:11" ht="30.75" customHeight="1">
      <c r="B16" s="167"/>
      <c r="C16" s="155"/>
      <c r="D16" s="225" t="s">
        <v>157</v>
      </c>
      <c r="E16" s="155">
        <v>2</v>
      </c>
      <c r="F16" s="155">
        <v>20</v>
      </c>
      <c r="G16" s="154"/>
      <c r="H16" s="154"/>
      <c r="I16" s="155" t="s">
        <v>16</v>
      </c>
      <c r="J16" s="185" t="s">
        <v>17</v>
      </c>
    </row>
    <row r="17" spans="2:10" s="14" customFormat="1">
      <c r="B17" s="212" t="s">
        <v>156</v>
      </c>
      <c r="C17" s="146">
        <v>3</v>
      </c>
      <c r="D17" s="205"/>
      <c r="E17" s="146">
        <v>1</v>
      </c>
      <c r="F17" s="146">
        <v>25</v>
      </c>
      <c r="G17" s="207"/>
      <c r="H17" s="207"/>
      <c r="I17" s="223" t="s">
        <v>16</v>
      </c>
      <c r="J17" s="213"/>
    </row>
    <row r="18" spans="2:10">
      <c r="B18" s="167"/>
      <c r="C18" s="155"/>
      <c r="D18" s="226" t="s">
        <v>155</v>
      </c>
      <c r="E18" s="315">
        <v>1</v>
      </c>
      <c r="F18" s="155">
        <v>10</v>
      </c>
      <c r="G18" s="154"/>
      <c r="H18" s="154"/>
      <c r="I18" s="179" t="s">
        <v>16</v>
      </c>
      <c r="J18" s="185" t="s">
        <v>17</v>
      </c>
    </row>
    <row r="19" spans="2:10">
      <c r="B19" s="167"/>
      <c r="C19" s="155"/>
      <c r="D19" s="94" t="s">
        <v>154</v>
      </c>
      <c r="E19" s="315"/>
      <c r="F19" s="155">
        <v>10</v>
      </c>
      <c r="G19" s="154"/>
      <c r="H19" s="154"/>
      <c r="I19" s="179" t="s">
        <v>16</v>
      </c>
      <c r="J19" s="185" t="s">
        <v>17</v>
      </c>
    </row>
    <row r="20" spans="2:10">
      <c r="B20" s="167"/>
      <c r="C20" s="155"/>
      <c r="D20" s="94" t="s">
        <v>153</v>
      </c>
      <c r="E20" s="199"/>
      <c r="F20" s="155">
        <v>5</v>
      </c>
      <c r="G20" s="154"/>
      <c r="H20" s="154"/>
      <c r="I20" s="94"/>
      <c r="J20" s="185" t="s">
        <v>17</v>
      </c>
    </row>
    <row r="21" spans="2:10" s="14" customFormat="1">
      <c r="B21" s="212" t="s">
        <v>152</v>
      </c>
      <c r="C21" s="146">
        <v>12</v>
      </c>
      <c r="D21" s="205"/>
      <c r="E21" s="146">
        <v>3</v>
      </c>
      <c r="F21" s="214"/>
      <c r="G21" s="207"/>
      <c r="H21" s="207"/>
      <c r="I21" s="223" t="s">
        <v>16</v>
      </c>
      <c r="J21" s="213"/>
    </row>
    <row r="22" spans="2:10">
      <c r="B22" s="167"/>
      <c r="C22" s="155"/>
      <c r="D22" s="94" t="s">
        <v>85</v>
      </c>
      <c r="E22" s="155">
        <v>3</v>
      </c>
      <c r="F22" s="199"/>
      <c r="G22" s="154"/>
      <c r="H22" s="154"/>
      <c r="I22" s="179" t="s">
        <v>16</v>
      </c>
      <c r="J22" s="185" t="s">
        <v>17</v>
      </c>
    </row>
    <row r="23" spans="2:10" ht="15.75" thickBot="1">
      <c r="B23" s="187"/>
      <c r="C23" s="175">
        <f>SUM(C7,C10,C13,C17,C21)</f>
        <v>30</v>
      </c>
      <c r="D23" s="114"/>
      <c r="E23" s="174"/>
      <c r="F23" s="175">
        <f>SUM(F7,F10,F13,F17,F21)</f>
        <v>110</v>
      </c>
      <c r="G23" s="114"/>
      <c r="H23" s="114"/>
      <c r="I23" s="114"/>
      <c r="J23" s="188"/>
    </row>
  </sheetData>
  <mergeCells count="3">
    <mergeCell ref="E18:E19"/>
    <mergeCell ref="E5:J5"/>
    <mergeCell ref="B1:J1"/>
  </mergeCells>
  <printOptions horizontalCentered="1"/>
  <pageMargins left="0.19685039370078741" right="0.19685039370078741" top="0.19685039370078741" bottom="0.19685039370078741" header="0" footer="0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zoomScale="78" zoomScaleNormal="78" workbookViewId="0">
      <selection activeCell="F38" sqref="F38"/>
    </sheetView>
  </sheetViews>
  <sheetFormatPr baseColWidth="10" defaultColWidth="11.42578125" defaultRowHeight="15"/>
  <cols>
    <col min="1" max="1" width="11.42578125" style="19"/>
    <col min="2" max="2" width="40.28515625" style="19" bestFit="1" customWidth="1"/>
    <col min="3" max="3" width="13.42578125" style="39" customWidth="1"/>
    <col min="4" max="4" width="45.140625" style="19" bestFit="1" customWidth="1"/>
    <col min="5" max="5" width="11.42578125" style="28"/>
    <col min="6" max="6" width="10.42578125" style="28" bestFit="1" customWidth="1"/>
    <col min="7" max="7" width="10" style="19" bestFit="1" customWidth="1"/>
    <col min="8" max="8" width="9.85546875" style="19" bestFit="1" customWidth="1"/>
    <col min="9" max="9" width="12.42578125" style="19" customWidth="1"/>
    <col min="10" max="10" width="31.42578125" style="19" customWidth="1"/>
    <col min="11" max="11" width="23" style="19" customWidth="1"/>
    <col min="12" max="16384" width="11.42578125" style="19"/>
  </cols>
  <sheetData>
    <row r="1" spans="1:11" ht="26.25">
      <c r="B1" s="298" t="s">
        <v>70</v>
      </c>
      <c r="C1" s="298"/>
      <c r="D1" s="298"/>
      <c r="E1" s="298"/>
      <c r="F1" s="298"/>
      <c r="G1" s="298"/>
      <c r="H1" s="298"/>
      <c r="I1" s="298"/>
      <c r="J1" s="298"/>
      <c r="K1" s="16"/>
    </row>
    <row r="2" spans="1:11" s="32" customFormat="1" ht="18.75">
      <c r="B2" s="6" t="s">
        <v>11</v>
      </c>
      <c r="C2" s="40" t="s">
        <v>97</v>
      </c>
      <c r="D2" s="6"/>
      <c r="E2" s="7" t="s">
        <v>13</v>
      </c>
      <c r="F2" s="6"/>
      <c r="G2" s="6"/>
      <c r="H2" s="6"/>
      <c r="I2" s="6"/>
      <c r="J2" s="6"/>
      <c r="K2" s="6"/>
    </row>
    <row r="3" spans="1:11" s="32" customFormat="1" ht="18.75">
      <c r="B3" s="6" t="s">
        <v>14</v>
      </c>
      <c r="C3" s="40" t="s">
        <v>97</v>
      </c>
      <c r="D3" s="6"/>
      <c r="E3" s="7" t="s">
        <v>88</v>
      </c>
      <c r="F3" s="6"/>
      <c r="G3" s="6"/>
      <c r="H3" s="6"/>
      <c r="I3" s="6"/>
      <c r="J3" s="6"/>
      <c r="K3" s="6"/>
    </row>
    <row r="4" spans="1:11" s="32" customFormat="1" ht="18.75">
      <c r="B4" s="6"/>
      <c r="C4" s="40"/>
      <c r="D4" s="6"/>
      <c r="E4" s="7"/>
      <c r="F4" s="6"/>
      <c r="G4" s="6"/>
      <c r="H4" s="6"/>
      <c r="I4" s="6"/>
      <c r="J4" s="6"/>
      <c r="K4" s="6"/>
    </row>
    <row r="5" spans="1:11" ht="15.75" thickBot="1"/>
    <row r="6" spans="1:11">
      <c r="A6" s="316"/>
      <c r="B6" s="239" t="s">
        <v>7</v>
      </c>
      <c r="C6" s="227" t="s">
        <v>8</v>
      </c>
      <c r="D6" s="240"/>
      <c r="E6" s="300"/>
      <c r="F6" s="300"/>
      <c r="G6" s="300"/>
      <c r="H6" s="300"/>
      <c r="I6" s="300"/>
      <c r="J6" s="301"/>
    </row>
    <row r="7" spans="1:11" ht="30.75" thickBot="1">
      <c r="A7" s="316"/>
      <c r="B7" s="192" t="s">
        <v>18</v>
      </c>
      <c r="C7" s="141" t="s">
        <v>94</v>
      </c>
      <c r="D7" s="189" t="s">
        <v>0</v>
      </c>
      <c r="E7" s="189" t="s">
        <v>1</v>
      </c>
      <c r="F7" s="189" t="s">
        <v>2</v>
      </c>
      <c r="G7" s="189" t="s">
        <v>3</v>
      </c>
      <c r="H7" s="189" t="s">
        <v>4</v>
      </c>
      <c r="I7" s="189" t="s">
        <v>5</v>
      </c>
      <c r="J7" s="193" t="s">
        <v>108</v>
      </c>
    </row>
    <row r="8" spans="1:11" ht="15" customHeight="1">
      <c r="A8" s="316"/>
      <c r="B8" s="403" t="s">
        <v>212</v>
      </c>
      <c r="C8" s="257">
        <v>6</v>
      </c>
      <c r="D8" s="258"/>
      <c r="E8" s="259">
        <v>6</v>
      </c>
      <c r="F8" s="257">
        <v>72</v>
      </c>
      <c r="G8" s="260"/>
      <c r="H8" s="260"/>
      <c r="I8" s="259" t="s">
        <v>16</v>
      </c>
      <c r="J8" s="261"/>
      <c r="K8"/>
    </row>
    <row r="9" spans="1:11">
      <c r="A9" s="316"/>
      <c r="B9" s="235"/>
      <c r="C9" s="150"/>
      <c r="D9" s="404" t="s">
        <v>211</v>
      </c>
      <c r="E9" s="405">
        <v>2</v>
      </c>
      <c r="F9" s="331">
        <v>24</v>
      </c>
      <c r="G9" s="232"/>
      <c r="H9" s="232"/>
      <c r="I9" s="233" t="s">
        <v>194</v>
      </c>
      <c r="J9" s="236" t="s">
        <v>17</v>
      </c>
      <c r="K9"/>
    </row>
    <row r="10" spans="1:11">
      <c r="A10" s="316"/>
      <c r="B10" s="235"/>
      <c r="C10" s="150"/>
      <c r="D10" s="404" t="s">
        <v>210</v>
      </c>
      <c r="E10" s="405">
        <v>2</v>
      </c>
      <c r="F10" s="331">
        <v>24</v>
      </c>
      <c r="G10" s="232"/>
      <c r="H10" s="232"/>
      <c r="I10" s="233" t="s">
        <v>194</v>
      </c>
      <c r="J10" s="236" t="s">
        <v>17</v>
      </c>
      <c r="K10"/>
    </row>
    <row r="11" spans="1:11">
      <c r="A11" s="316"/>
      <c r="B11" s="235"/>
      <c r="C11" s="150"/>
      <c r="D11" s="404" t="s">
        <v>209</v>
      </c>
      <c r="E11" s="405">
        <v>2</v>
      </c>
      <c r="F11" s="331">
        <v>24</v>
      </c>
      <c r="G11" s="232"/>
      <c r="H11" s="232"/>
      <c r="I11" s="233" t="s">
        <v>194</v>
      </c>
      <c r="J11" s="236" t="s">
        <v>17</v>
      </c>
      <c r="K11"/>
    </row>
    <row r="12" spans="1:11">
      <c r="A12" s="316"/>
      <c r="B12" s="402" t="s">
        <v>208</v>
      </c>
      <c r="C12" s="158">
        <v>3</v>
      </c>
      <c r="D12" s="255"/>
      <c r="E12" s="230">
        <v>3</v>
      </c>
      <c r="F12" s="158">
        <v>45</v>
      </c>
      <c r="G12" s="231"/>
      <c r="H12" s="231"/>
      <c r="I12" s="230" t="s">
        <v>16</v>
      </c>
      <c r="J12" s="234"/>
      <c r="K12"/>
    </row>
    <row r="13" spans="1:11" ht="30">
      <c r="A13" s="316"/>
      <c r="B13" s="235"/>
      <c r="C13" s="150"/>
      <c r="D13" s="404" t="s">
        <v>207</v>
      </c>
      <c r="E13" s="233">
        <v>2</v>
      </c>
      <c r="F13" s="150">
        <v>30</v>
      </c>
      <c r="G13" s="232"/>
      <c r="H13" s="232"/>
      <c r="I13" s="233" t="s">
        <v>194</v>
      </c>
      <c r="J13" s="236" t="s">
        <v>17</v>
      </c>
      <c r="K13"/>
    </row>
    <row r="14" spans="1:11">
      <c r="A14" s="316"/>
      <c r="B14" s="235"/>
      <c r="C14" s="150"/>
      <c r="D14" s="404" t="s">
        <v>206</v>
      </c>
      <c r="E14" s="233">
        <v>1</v>
      </c>
      <c r="F14" s="150">
        <v>15</v>
      </c>
      <c r="G14" s="232"/>
      <c r="H14" s="232"/>
      <c r="I14" s="233" t="s">
        <v>194</v>
      </c>
      <c r="J14" s="236" t="s">
        <v>17</v>
      </c>
      <c r="K14"/>
    </row>
    <row r="15" spans="1:11">
      <c r="A15" s="316"/>
      <c r="B15" s="402" t="s">
        <v>205</v>
      </c>
      <c r="C15" s="158">
        <v>3</v>
      </c>
      <c r="D15" s="255"/>
      <c r="E15" s="230">
        <v>2</v>
      </c>
      <c r="F15" s="158">
        <v>36</v>
      </c>
      <c r="G15" s="231"/>
      <c r="H15" s="231"/>
      <c r="I15" s="230" t="s">
        <v>198</v>
      </c>
      <c r="J15" s="234"/>
      <c r="K15"/>
    </row>
    <row r="16" spans="1:11" ht="30">
      <c r="A16" s="316"/>
      <c r="B16" s="235"/>
      <c r="C16" s="150"/>
      <c r="D16" s="404" t="s">
        <v>204</v>
      </c>
      <c r="E16" s="233">
        <v>1</v>
      </c>
      <c r="F16" s="150">
        <v>18</v>
      </c>
      <c r="G16" s="232"/>
      <c r="H16" s="232"/>
      <c r="I16" s="233" t="s">
        <v>194</v>
      </c>
      <c r="J16" s="236" t="s">
        <v>17</v>
      </c>
      <c r="K16"/>
    </row>
    <row r="17" spans="1:11">
      <c r="A17" s="316"/>
      <c r="B17" s="235"/>
      <c r="C17" s="150"/>
      <c r="D17" s="404" t="s">
        <v>203</v>
      </c>
      <c r="E17" s="233">
        <v>1</v>
      </c>
      <c r="F17" s="150">
        <v>18</v>
      </c>
      <c r="G17" s="232"/>
      <c r="H17" s="232"/>
      <c r="I17" s="233" t="s">
        <v>194</v>
      </c>
      <c r="J17" s="236" t="s">
        <v>17</v>
      </c>
      <c r="K17"/>
    </row>
    <row r="18" spans="1:11">
      <c r="A18" s="316"/>
      <c r="B18" s="402" t="s">
        <v>202</v>
      </c>
      <c r="C18" s="158">
        <v>3</v>
      </c>
      <c r="D18" s="255"/>
      <c r="E18" s="230">
        <v>1</v>
      </c>
      <c r="F18" s="158">
        <v>18</v>
      </c>
      <c r="G18" s="231"/>
      <c r="H18" s="231"/>
      <c r="I18" s="230" t="s">
        <v>198</v>
      </c>
      <c r="J18" s="234"/>
      <c r="K18"/>
    </row>
    <row r="19" spans="1:11">
      <c r="A19" s="316"/>
      <c r="B19" s="235"/>
      <c r="C19" s="150"/>
      <c r="D19" s="404" t="s">
        <v>201</v>
      </c>
      <c r="E19" s="233">
        <v>1</v>
      </c>
      <c r="F19" s="150">
        <v>15</v>
      </c>
      <c r="G19" s="232"/>
      <c r="H19" s="232"/>
      <c r="I19" s="233" t="s">
        <v>194</v>
      </c>
      <c r="J19" s="236" t="s">
        <v>17</v>
      </c>
      <c r="K19"/>
    </row>
    <row r="20" spans="1:11">
      <c r="A20" s="316"/>
      <c r="B20" s="235"/>
      <c r="C20" s="150"/>
      <c r="D20" s="404" t="s">
        <v>200</v>
      </c>
      <c r="E20" s="233"/>
      <c r="F20" s="150">
        <v>3</v>
      </c>
      <c r="G20" s="232"/>
      <c r="H20" s="232"/>
      <c r="I20" s="233" t="s">
        <v>194</v>
      </c>
      <c r="J20" s="236" t="s">
        <v>17</v>
      </c>
      <c r="K20"/>
    </row>
    <row r="21" spans="1:11">
      <c r="A21" s="316"/>
      <c r="B21" s="212" t="s">
        <v>199</v>
      </c>
      <c r="C21" s="158">
        <v>15</v>
      </c>
      <c r="D21" s="143"/>
      <c r="E21" s="146">
        <v>6</v>
      </c>
      <c r="F21" s="158">
        <v>14</v>
      </c>
      <c r="G21" s="207"/>
      <c r="H21" s="207"/>
      <c r="I21" s="146" t="s">
        <v>198</v>
      </c>
      <c r="J21" s="213"/>
      <c r="K21"/>
    </row>
    <row r="22" spans="1:11">
      <c r="A22" s="316"/>
      <c r="B22" s="106"/>
      <c r="C22" s="150"/>
      <c r="D22" s="399" t="s">
        <v>197</v>
      </c>
      <c r="E22" s="209"/>
      <c r="F22" s="331">
        <v>10</v>
      </c>
      <c r="G22" s="208"/>
      <c r="H22" s="208"/>
      <c r="I22" s="91" t="s">
        <v>194</v>
      </c>
      <c r="J22" s="236" t="s">
        <v>17</v>
      </c>
      <c r="K22"/>
    </row>
    <row r="23" spans="1:11" ht="30">
      <c r="A23" s="316"/>
      <c r="B23" s="106"/>
      <c r="C23" s="150"/>
      <c r="D23" s="399" t="s">
        <v>196</v>
      </c>
      <c r="E23" s="209"/>
      <c r="F23" s="331">
        <v>4</v>
      </c>
      <c r="G23" s="208"/>
      <c r="H23" s="208"/>
      <c r="I23" s="91" t="s">
        <v>194</v>
      </c>
      <c r="J23" s="236" t="s">
        <v>17</v>
      </c>
      <c r="K23"/>
    </row>
    <row r="24" spans="1:11" ht="15.75" thickBot="1">
      <c r="A24" s="316"/>
      <c r="B24" s="106"/>
      <c r="C24" s="266"/>
      <c r="D24" s="399" t="s">
        <v>195</v>
      </c>
      <c r="E24" s="91">
        <v>6</v>
      </c>
      <c r="F24" s="269"/>
      <c r="G24" s="208"/>
      <c r="H24" s="208"/>
      <c r="I24" s="91" t="s">
        <v>194</v>
      </c>
      <c r="J24" s="107" t="s">
        <v>17</v>
      </c>
      <c r="K24"/>
    </row>
    <row r="25" spans="1:11" ht="15.75" thickBot="1">
      <c r="A25" s="316"/>
      <c r="B25" s="264"/>
      <c r="C25" s="267">
        <v>30</v>
      </c>
      <c r="D25" s="265"/>
      <c r="E25" s="268"/>
      <c r="F25" s="398">
        <f>SUM(F8+F12+F15+F18+F21)</f>
        <v>185</v>
      </c>
      <c r="G25" s="265"/>
      <c r="H25" s="113"/>
      <c r="I25" s="113"/>
      <c r="J25" s="116"/>
    </row>
    <row r="26" spans="1:11" ht="15.75" thickBot="1"/>
    <row r="27" spans="1:11">
      <c r="B27" s="283"/>
      <c r="C27" s="270"/>
      <c r="D27" s="271"/>
      <c r="E27" s="272"/>
      <c r="F27" s="272"/>
      <c r="G27" s="271"/>
      <c r="H27" s="271"/>
      <c r="I27" s="271"/>
      <c r="J27" s="273"/>
    </row>
    <row r="28" spans="1:11">
      <c r="B28" s="284"/>
      <c r="C28" s="279"/>
      <c r="D28" s="280"/>
      <c r="E28" s="281"/>
      <c r="F28" s="281"/>
      <c r="G28" s="280"/>
      <c r="H28" s="280"/>
      <c r="I28" s="280"/>
      <c r="J28" s="282"/>
    </row>
    <row r="29" spans="1:11">
      <c r="B29" s="278"/>
      <c r="C29" s="279"/>
      <c r="D29" s="280"/>
      <c r="E29" s="281"/>
      <c r="F29" s="281"/>
      <c r="G29" s="280"/>
      <c r="H29" s="280"/>
      <c r="I29" s="280"/>
      <c r="J29" s="282"/>
    </row>
  </sheetData>
  <mergeCells count="3">
    <mergeCell ref="B1:J1"/>
    <mergeCell ref="E6:J6"/>
    <mergeCell ref="A6:A25"/>
  </mergeCells>
  <printOptions horizontalCentered="1"/>
  <pageMargins left="0.19685039370078741" right="0.19685039370078741" top="0.59055118110236227" bottom="0.59055118110236227" header="0" footer="0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zoomScale="75" zoomScaleNormal="75" workbookViewId="0">
      <selection activeCell="E43" sqref="E43"/>
    </sheetView>
  </sheetViews>
  <sheetFormatPr baseColWidth="10" defaultColWidth="11.42578125" defaultRowHeight="15"/>
  <cols>
    <col min="1" max="1" width="11.42578125" style="19"/>
    <col min="2" max="2" width="51.7109375" style="19" customWidth="1"/>
    <col min="3" max="3" width="11.42578125" style="13" customWidth="1"/>
    <col min="4" max="4" width="55.42578125" style="19" customWidth="1"/>
    <col min="5" max="5" width="11.42578125" style="13"/>
    <col min="6" max="6" width="10.42578125" style="13" bestFit="1" customWidth="1"/>
    <col min="7" max="7" width="10" style="19" bestFit="1" customWidth="1"/>
    <col min="8" max="8" width="9.85546875" style="19" bestFit="1" customWidth="1"/>
    <col min="9" max="9" width="12.42578125" style="19" customWidth="1"/>
    <col min="10" max="10" width="31.42578125" style="19" customWidth="1"/>
    <col min="11" max="16384" width="11.42578125" style="19"/>
  </cols>
  <sheetData>
    <row r="1" spans="1:12" ht="26.25">
      <c r="B1" s="298" t="s">
        <v>71</v>
      </c>
      <c r="C1" s="298"/>
      <c r="D1" s="298"/>
      <c r="E1" s="298"/>
      <c r="F1" s="298"/>
      <c r="G1" s="298"/>
      <c r="H1" s="298"/>
      <c r="I1" s="298"/>
      <c r="J1" s="298"/>
      <c r="K1" s="16"/>
    </row>
    <row r="2" spans="1:12" s="23" customFormat="1" ht="18.75">
      <c r="B2" s="21" t="s">
        <v>11</v>
      </c>
      <c r="C2" s="22" t="s">
        <v>12</v>
      </c>
      <c r="D2" s="21"/>
      <c r="E2" s="22" t="s">
        <v>13</v>
      </c>
      <c r="F2" s="21"/>
      <c r="G2" s="21"/>
      <c r="H2" s="21"/>
      <c r="I2" s="21"/>
      <c r="J2" s="21"/>
      <c r="K2" s="21"/>
    </row>
    <row r="3" spans="1:12" s="23" customFormat="1" ht="18.75">
      <c r="B3" s="21" t="s">
        <v>14</v>
      </c>
      <c r="C3" s="22" t="s">
        <v>12</v>
      </c>
      <c r="D3" s="21"/>
      <c r="E3" s="22" t="s">
        <v>88</v>
      </c>
      <c r="F3" s="21"/>
      <c r="G3" s="21"/>
      <c r="H3" s="21"/>
      <c r="I3" s="21"/>
      <c r="J3" s="21"/>
      <c r="K3" s="21"/>
    </row>
    <row r="4" spans="1:12" ht="18.75">
      <c r="B4" s="6"/>
      <c r="C4" s="12"/>
      <c r="D4" s="6"/>
      <c r="E4" s="12"/>
      <c r="F4" s="24"/>
      <c r="G4" s="6"/>
      <c r="H4" s="6"/>
      <c r="I4" s="6"/>
      <c r="J4" s="6"/>
      <c r="K4" s="6"/>
    </row>
    <row r="5" spans="1:12" ht="15.75" thickBot="1"/>
    <row r="6" spans="1:12">
      <c r="A6" s="316"/>
      <c r="B6" s="239" t="s">
        <v>7</v>
      </c>
      <c r="C6" s="227" t="s">
        <v>8</v>
      </c>
      <c r="D6" s="240"/>
      <c r="E6" s="300"/>
      <c r="F6" s="300"/>
      <c r="G6" s="300"/>
      <c r="H6" s="300"/>
      <c r="I6" s="300"/>
      <c r="J6" s="301"/>
    </row>
    <row r="7" spans="1:12" ht="30">
      <c r="A7" s="316"/>
      <c r="B7" s="192" t="s">
        <v>18</v>
      </c>
      <c r="C7" s="141" t="s">
        <v>94</v>
      </c>
      <c r="D7" s="189" t="s">
        <v>0</v>
      </c>
      <c r="E7" s="189" t="s">
        <v>1</v>
      </c>
      <c r="F7" s="189" t="s">
        <v>2</v>
      </c>
      <c r="G7" s="189" t="s">
        <v>3</v>
      </c>
      <c r="H7" s="189" t="s">
        <v>4</v>
      </c>
      <c r="I7" s="189" t="s">
        <v>5</v>
      </c>
      <c r="J7" s="193" t="s">
        <v>108</v>
      </c>
    </row>
    <row r="8" spans="1:12">
      <c r="A8" s="316"/>
      <c r="B8" s="212" t="s">
        <v>228</v>
      </c>
      <c r="C8" s="237">
        <v>6</v>
      </c>
      <c r="D8" s="205"/>
      <c r="E8" s="223">
        <v>4</v>
      </c>
      <c r="F8" s="223">
        <v>48</v>
      </c>
      <c r="G8" s="207"/>
      <c r="H8" s="207"/>
      <c r="I8" s="223" t="s">
        <v>16</v>
      </c>
      <c r="J8" s="213"/>
      <c r="K8"/>
      <c r="L8"/>
    </row>
    <row r="9" spans="1:12">
      <c r="A9" s="316"/>
      <c r="B9" s="106"/>
      <c r="C9" s="238"/>
      <c r="D9" s="399" t="s">
        <v>227</v>
      </c>
      <c r="E9" s="123">
        <v>2</v>
      </c>
      <c r="F9" s="238">
        <v>24</v>
      </c>
      <c r="G9" s="208"/>
      <c r="H9" s="208"/>
      <c r="I9" s="123" t="s">
        <v>194</v>
      </c>
      <c r="J9" s="107" t="s">
        <v>17</v>
      </c>
      <c r="K9"/>
      <c r="L9"/>
    </row>
    <row r="10" spans="1:12">
      <c r="A10" s="316"/>
      <c r="B10" s="286"/>
      <c r="C10" s="238"/>
      <c r="D10" s="399" t="s">
        <v>226</v>
      </c>
      <c r="E10" s="123">
        <v>1</v>
      </c>
      <c r="F10" s="238">
        <v>12</v>
      </c>
      <c r="G10" s="208"/>
      <c r="H10" s="208"/>
      <c r="I10" s="123" t="s">
        <v>194</v>
      </c>
      <c r="J10" s="107" t="s">
        <v>17</v>
      </c>
      <c r="K10"/>
      <c r="L10"/>
    </row>
    <row r="11" spans="1:12">
      <c r="A11" s="316"/>
      <c r="B11" s="286"/>
      <c r="C11" s="238"/>
      <c r="D11" s="399" t="s">
        <v>225</v>
      </c>
      <c r="E11" s="123">
        <v>1</v>
      </c>
      <c r="F11" s="238">
        <v>12</v>
      </c>
      <c r="G11" s="208"/>
      <c r="H11" s="208"/>
      <c r="I11" s="123" t="s">
        <v>194</v>
      </c>
      <c r="J11" s="107" t="s">
        <v>17</v>
      </c>
      <c r="K11"/>
      <c r="L11"/>
    </row>
    <row r="12" spans="1:12">
      <c r="A12" s="316"/>
      <c r="B12" s="212" t="s">
        <v>224</v>
      </c>
      <c r="C12" s="237">
        <v>3</v>
      </c>
      <c r="D12" s="143"/>
      <c r="E12" s="223">
        <v>4</v>
      </c>
      <c r="F12" s="223">
        <v>41</v>
      </c>
      <c r="G12" s="207"/>
      <c r="H12" s="207"/>
      <c r="I12" s="223" t="s">
        <v>16</v>
      </c>
      <c r="J12" s="213"/>
      <c r="K12"/>
      <c r="L12"/>
    </row>
    <row r="13" spans="1:12">
      <c r="A13" s="316"/>
      <c r="B13" s="106"/>
      <c r="C13" s="238"/>
      <c r="D13" s="400" t="s">
        <v>223</v>
      </c>
      <c r="E13" s="123">
        <v>2</v>
      </c>
      <c r="F13" s="123">
        <v>21</v>
      </c>
      <c r="G13" s="208"/>
      <c r="H13" s="208"/>
      <c r="I13" s="123" t="s">
        <v>194</v>
      </c>
      <c r="J13" s="107" t="s">
        <v>17</v>
      </c>
      <c r="K13"/>
      <c r="L13"/>
    </row>
    <row r="14" spans="1:12">
      <c r="A14" s="316"/>
      <c r="B14" s="287"/>
      <c r="C14" s="238"/>
      <c r="D14" s="401" t="s">
        <v>222</v>
      </c>
      <c r="E14" s="123">
        <v>1</v>
      </c>
      <c r="F14" s="123">
        <v>10</v>
      </c>
      <c r="G14" s="208"/>
      <c r="H14" s="208"/>
      <c r="I14" s="123" t="s">
        <v>194</v>
      </c>
      <c r="J14" s="107" t="s">
        <v>17</v>
      </c>
      <c r="K14"/>
      <c r="L14"/>
    </row>
    <row r="15" spans="1:12">
      <c r="A15" s="316"/>
      <c r="B15" s="135"/>
      <c r="C15" s="238"/>
      <c r="D15" s="401" t="s">
        <v>221</v>
      </c>
      <c r="E15" s="123">
        <v>1</v>
      </c>
      <c r="F15" s="123">
        <v>10</v>
      </c>
      <c r="G15" s="208"/>
      <c r="H15" s="208"/>
      <c r="I15" s="123" t="s">
        <v>194</v>
      </c>
      <c r="J15" s="107" t="s">
        <v>17</v>
      </c>
      <c r="K15"/>
      <c r="L15"/>
    </row>
    <row r="16" spans="1:12">
      <c r="A16" s="316"/>
      <c r="B16" s="212" t="s">
        <v>220</v>
      </c>
      <c r="C16" s="237">
        <v>3</v>
      </c>
      <c r="D16" s="143"/>
      <c r="E16" s="223">
        <v>4</v>
      </c>
      <c r="F16" s="223">
        <v>45</v>
      </c>
      <c r="G16" s="207"/>
      <c r="H16" s="207"/>
      <c r="I16" s="223" t="s">
        <v>16</v>
      </c>
      <c r="J16" s="213"/>
      <c r="K16"/>
      <c r="L16"/>
    </row>
    <row r="17" spans="1:12">
      <c r="A17" s="316"/>
      <c r="B17" s="106"/>
      <c r="C17" s="238"/>
      <c r="D17" s="399" t="s">
        <v>219</v>
      </c>
      <c r="E17" s="123">
        <v>2</v>
      </c>
      <c r="F17" s="123">
        <v>24</v>
      </c>
      <c r="G17" s="208"/>
      <c r="H17" s="208"/>
      <c r="I17" s="123" t="s">
        <v>194</v>
      </c>
      <c r="J17" s="107" t="s">
        <v>17</v>
      </c>
      <c r="K17"/>
      <c r="L17"/>
    </row>
    <row r="18" spans="1:12">
      <c r="A18" s="316"/>
      <c r="B18" s="135"/>
      <c r="C18" s="238"/>
      <c r="D18" s="399" t="s">
        <v>218</v>
      </c>
      <c r="E18" s="123">
        <v>2</v>
      </c>
      <c r="F18" s="238">
        <v>21</v>
      </c>
      <c r="G18" s="208"/>
      <c r="H18" s="208"/>
      <c r="I18" s="123" t="s">
        <v>194</v>
      </c>
      <c r="J18" s="107" t="s">
        <v>17</v>
      </c>
      <c r="K18"/>
      <c r="L18"/>
    </row>
    <row r="19" spans="1:12">
      <c r="A19" s="316"/>
      <c r="B19" s="212" t="s">
        <v>217</v>
      </c>
      <c r="C19" s="237">
        <v>3</v>
      </c>
      <c r="D19" s="143"/>
      <c r="E19" s="223">
        <v>3</v>
      </c>
      <c r="F19" s="223">
        <v>31</v>
      </c>
      <c r="G19" s="207"/>
      <c r="H19" s="207"/>
      <c r="I19" s="223" t="s">
        <v>16</v>
      </c>
      <c r="J19" s="213"/>
      <c r="K19"/>
      <c r="L19"/>
    </row>
    <row r="20" spans="1:12">
      <c r="A20" s="316"/>
      <c r="B20" s="106"/>
      <c r="C20" s="238"/>
      <c r="D20" s="399" t="s">
        <v>216</v>
      </c>
      <c r="E20" s="123">
        <v>1</v>
      </c>
      <c r="F20" s="123">
        <v>10</v>
      </c>
      <c r="G20" s="208"/>
      <c r="H20" s="208"/>
      <c r="I20" s="123" t="s">
        <v>194</v>
      </c>
      <c r="J20" s="107" t="s">
        <v>17</v>
      </c>
      <c r="K20"/>
      <c r="L20"/>
    </row>
    <row r="21" spans="1:12" ht="30">
      <c r="A21" s="316"/>
      <c r="B21" s="286"/>
      <c r="C21" s="238"/>
      <c r="D21" s="400" t="s">
        <v>215</v>
      </c>
      <c r="E21" s="123">
        <v>2</v>
      </c>
      <c r="F21" s="238">
        <v>21</v>
      </c>
      <c r="G21" s="208"/>
      <c r="H21" s="208"/>
      <c r="I21" s="123" t="s">
        <v>194</v>
      </c>
      <c r="J21" s="107"/>
      <c r="K21"/>
      <c r="L21"/>
    </row>
    <row r="22" spans="1:12">
      <c r="A22" s="316"/>
      <c r="B22" s="212" t="s">
        <v>214</v>
      </c>
      <c r="C22" s="237">
        <v>15</v>
      </c>
      <c r="D22" s="143"/>
      <c r="E22" s="223">
        <v>10</v>
      </c>
      <c r="F22" s="223">
        <v>14</v>
      </c>
      <c r="G22" s="207"/>
      <c r="H22" s="207"/>
      <c r="I22" s="223" t="s">
        <v>16</v>
      </c>
      <c r="J22" s="234"/>
      <c r="K22"/>
      <c r="L22"/>
    </row>
    <row r="23" spans="1:12">
      <c r="A23" s="316"/>
      <c r="B23" s="106"/>
      <c r="C23" s="123"/>
      <c r="D23" s="256" t="s">
        <v>165</v>
      </c>
      <c r="E23" s="285"/>
      <c r="F23" s="123">
        <v>10</v>
      </c>
      <c r="G23" s="208"/>
      <c r="H23" s="208"/>
      <c r="I23" s="123"/>
      <c r="J23" s="107" t="s">
        <v>17</v>
      </c>
      <c r="K23"/>
      <c r="L23"/>
    </row>
    <row r="24" spans="1:12">
      <c r="A24" s="316"/>
      <c r="B24" s="106"/>
      <c r="C24" s="123"/>
      <c r="D24" s="399" t="s">
        <v>196</v>
      </c>
      <c r="E24" s="285"/>
      <c r="F24" s="123">
        <v>4</v>
      </c>
      <c r="G24" s="208"/>
      <c r="H24" s="208"/>
      <c r="I24" s="123"/>
      <c r="J24" s="107"/>
      <c r="K24"/>
      <c r="L24"/>
    </row>
    <row r="25" spans="1:12">
      <c r="A25" s="316"/>
      <c r="B25" s="106"/>
      <c r="C25" s="123"/>
      <c r="D25" s="256" t="s">
        <v>213</v>
      </c>
      <c r="E25" s="123">
        <v>3</v>
      </c>
      <c r="F25" s="285"/>
      <c r="G25" s="208"/>
      <c r="H25" s="208"/>
      <c r="I25" s="123" t="s">
        <v>194</v>
      </c>
      <c r="J25" s="107" t="s">
        <v>17</v>
      </c>
    </row>
    <row r="26" spans="1:12" ht="15.75" thickBot="1">
      <c r="A26" s="316"/>
      <c r="B26" s="106"/>
      <c r="C26" s="123"/>
      <c r="D26" s="256" t="s">
        <v>164</v>
      </c>
      <c r="E26" s="123">
        <v>7</v>
      </c>
      <c r="F26" s="289"/>
      <c r="G26" s="208"/>
      <c r="H26" s="208"/>
      <c r="I26" s="123" t="s">
        <v>194</v>
      </c>
      <c r="J26" s="107" t="s">
        <v>17</v>
      </c>
    </row>
    <row r="27" spans="1:12" ht="15.75" thickBot="1">
      <c r="A27" s="316"/>
      <c r="B27" s="111"/>
      <c r="C27" s="175">
        <v>30</v>
      </c>
      <c r="D27" s="113"/>
      <c r="E27" s="288"/>
      <c r="F27" s="398">
        <f>SUM(F8+F12+F16+F19+F22)</f>
        <v>179</v>
      </c>
      <c r="G27" s="265"/>
      <c r="H27" s="113"/>
      <c r="I27" s="113"/>
      <c r="J27" s="116"/>
    </row>
    <row r="28" spans="1:12" ht="15.75" thickBot="1"/>
    <row r="29" spans="1:12">
      <c r="B29" s="283"/>
      <c r="C29" s="270"/>
      <c r="D29" s="271"/>
      <c r="E29" s="272"/>
      <c r="F29" s="272"/>
      <c r="G29" s="271"/>
      <c r="H29" s="271"/>
      <c r="I29" s="271"/>
      <c r="J29" s="273"/>
    </row>
    <row r="30" spans="1:12">
      <c r="B30" s="284"/>
      <c r="C30" s="279"/>
      <c r="D30" s="280"/>
      <c r="E30" s="281"/>
      <c r="F30" s="281"/>
      <c r="G30" s="280"/>
      <c r="H30" s="280"/>
      <c r="I30" s="280"/>
      <c r="J30" s="282"/>
    </row>
    <row r="31" spans="1:12">
      <c r="B31" s="278"/>
      <c r="C31" s="279"/>
      <c r="D31" s="280"/>
      <c r="E31" s="281"/>
      <c r="F31" s="281"/>
      <c r="G31" s="280"/>
      <c r="H31" s="280"/>
      <c r="I31" s="280"/>
      <c r="J31" s="282"/>
    </row>
  </sheetData>
  <mergeCells count="3">
    <mergeCell ref="B1:J1"/>
    <mergeCell ref="E6:J6"/>
    <mergeCell ref="A6:A27"/>
  </mergeCells>
  <printOptions horizontalCentered="1"/>
  <pageMargins left="0.19685039370078741" right="0.19685039370078741" top="0.59055118110236227" bottom="0.59055118110236227" header="0" footer="0"/>
  <pageSetup paperSize="9"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opLeftCell="A3" zoomScale="75" zoomScaleNormal="64" workbookViewId="0">
      <selection activeCell="N21" sqref="N21"/>
    </sheetView>
  </sheetViews>
  <sheetFormatPr baseColWidth="10" defaultRowHeight="15"/>
  <cols>
    <col min="1" max="1" width="10.85546875" style="19"/>
    <col min="2" max="2" width="38.85546875" customWidth="1"/>
    <col min="3" max="3" width="11.42578125" style="28"/>
    <col min="4" max="4" width="50.42578125" customWidth="1"/>
    <col min="5" max="5" width="9" style="28" customWidth="1"/>
    <col min="6" max="6" width="8.28515625" style="28" customWidth="1"/>
    <col min="7" max="7" width="8.42578125" customWidth="1"/>
    <col min="8" max="8" width="7.85546875" customWidth="1"/>
    <col min="9" max="9" width="12.42578125" customWidth="1"/>
    <col min="10" max="10" width="26.42578125" customWidth="1"/>
    <col min="11" max="11" width="7.28515625" customWidth="1"/>
  </cols>
  <sheetData>
    <row r="1" spans="2:11" ht="26.25">
      <c r="B1" s="298" t="s">
        <v>91</v>
      </c>
      <c r="C1" s="298"/>
      <c r="D1" s="298"/>
      <c r="E1" s="298"/>
      <c r="F1" s="298"/>
      <c r="G1" s="298"/>
      <c r="H1" s="298"/>
      <c r="I1" s="298"/>
      <c r="J1" s="298"/>
      <c r="K1" s="16"/>
    </row>
    <row r="2" spans="2:11" s="23" customFormat="1" ht="18.75">
      <c r="B2" s="21" t="s">
        <v>11</v>
      </c>
      <c r="C2" s="34" t="s">
        <v>12</v>
      </c>
      <c r="D2" s="21"/>
      <c r="E2" s="29" t="s">
        <v>13</v>
      </c>
      <c r="F2" s="25"/>
      <c r="G2" s="21"/>
      <c r="H2" s="21"/>
      <c r="I2" s="21"/>
      <c r="J2" s="21"/>
      <c r="K2" s="21"/>
    </row>
    <row r="3" spans="2:11" s="23" customFormat="1" ht="19.5" thickBot="1">
      <c r="B3" s="21" t="s">
        <v>14</v>
      </c>
      <c r="C3" s="34" t="s">
        <v>72</v>
      </c>
      <c r="D3" s="21"/>
      <c r="E3" s="29" t="s">
        <v>90</v>
      </c>
      <c r="F3" s="25"/>
      <c r="G3" s="21"/>
      <c r="H3" s="21"/>
      <c r="I3" s="21"/>
      <c r="J3" s="21"/>
      <c r="K3" s="21"/>
    </row>
    <row r="4" spans="2:11" s="23" customFormat="1">
      <c r="B4" s="41" t="s">
        <v>7</v>
      </c>
      <c r="C4" s="43" t="s">
        <v>8</v>
      </c>
      <c r="D4" s="42"/>
      <c r="E4" s="43"/>
      <c r="F4" s="43"/>
      <c r="G4" s="42"/>
      <c r="H4" s="42"/>
      <c r="I4" s="42"/>
      <c r="J4" s="44"/>
    </row>
    <row r="5" spans="2:11" ht="30.75" thickBot="1">
      <c r="B5" s="45" t="s">
        <v>15</v>
      </c>
      <c r="C5" s="46" t="s">
        <v>94</v>
      </c>
      <c r="D5" s="47" t="s">
        <v>0</v>
      </c>
      <c r="E5" s="48" t="s">
        <v>1</v>
      </c>
      <c r="F5" s="48" t="s">
        <v>2</v>
      </c>
      <c r="G5" s="47" t="s">
        <v>3</v>
      </c>
      <c r="H5" s="47" t="s">
        <v>4</v>
      </c>
      <c r="I5" s="47" t="s">
        <v>5</v>
      </c>
      <c r="J5" s="49" t="s">
        <v>6</v>
      </c>
    </row>
    <row r="6" spans="2:11" ht="15.75" thickBot="1">
      <c r="B6" s="241"/>
      <c r="C6" s="242"/>
      <c r="D6" s="243"/>
      <c r="E6" s="242"/>
      <c r="F6" s="290"/>
      <c r="G6" s="244"/>
      <c r="H6" s="244"/>
      <c r="I6" s="244"/>
      <c r="J6" s="245"/>
    </row>
    <row r="7" spans="2:11" s="318" customFormat="1" ht="31.5" customHeight="1" thickBot="1">
      <c r="B7" s="360" t="s">
        <v>249</v>
      </c>
      <c r="C7" s="361">
        <v>15</v>
      </c>
      <c r="D7" s="362"/>
      <c r="E7" s="363">
        <v>10</v>
      </c>
      <c r="F7" s="364">
        <v>58</v>
      </c>
      <c r="G7" s="365"/>
      <c r="H7" s="366"/>
      <c r="I7" s="390" t="s">
        <v>16</v>
      </c>
      <c r="J7" s="367" t="s">
        <v>92</v>
      </c>
    </row>
    <row r="8" spans="2:11" s="318" customFormat="1" ht="24.95" customHeight="1">
      <c r="B8" s="341"/>
      <c r="C8" s="331"/>
      <c r="D8" s="333" t="s">
        <v>76</v>
      </c>
      <c r="E8" s="331">
        <v>2</v>
      </c>
      <c r="F8" s="291">
        <v>13</v>
      </c>
      <c r="G8" s="333"/>
      <c r="H8" s="333"/>
      <c r="I8" s="383" t="s">
        <v>93</v>
      </c>
      <c r="J8" s="317"/>
    </row>
    <row r="9" spans="2:11" s="318" customFormat="1" ht="24.95" customHeight="1">
      <c r="B9" s="341"/>
      <c r="C9" s="331"/>
      <c r="D9" s="333" t="s">
        <v>77</v>
      </c>
      <c r="E9" s="331">
        <v>6</v>
      </c>
      <c r="F9" s="331">
        <v>30</v>
      </c>
      <c r="G9" s="333"/>
      <c r="H9" s="333"/>
      <c r="I9" s="383" t="s">
        <v>93</v>
      </c>
      <c r="J9" s="317"/>
    </row>
    <row r="10" spans="2:11" s="318" customFormat="1" ht="24.95" customHeight="1" thickBot="1">
      <c r="B10" s="341"/>
      <c r="C10" s="331"/>
      <c r="D10" s="333" t="s">
        <v>78</v>
      </c>
      <c r="E10" s="331">
        <v>2</v>
      </c>
      <c r="F10" s="331">
        <v>15</v>
      </c>
      <c r="G10" s="333"/>
      <c r="H10" s="333"/>
      <c r="I10" s="383" t="s">
        <v>93</v>
      </c>
      <c r="J10" s="317"/>
    </row>
    <row r="11" spans="2:11" s="318" customFormat="1" ht="24.95" customHeight="1" thickBot="1">
      <c r="B11" s="391" t="s">
        <v>229</v>
      </c>
      <c r="C11" s="392">
        <v>3</v>
      </c>
      <c r="D11" s="393"/>
      <c r="E11" s="394">
        <v>8</v>
      </c>
      <c r="F11" s="395">
        <v>55</v>
      </c>
      <c r="G11" s="396"/>
      <c r="H11" s="393"/>
      <c r="I11" s="393" t="s">
        <v>198</v>
      </c>
      <c r="J11" s="397" t="s">
        <v>230</v>
      </c>
    </row>
    <row r="12" spans="2:11" s="318" customFormat="1" ht="24.95" customHeight="1">
      <c r="B12" s="384"/>
      <c r="C12" s="336"/>
      <c r="D12" s="336" t="s">
        <v>231</v>
      </c>
      <c r="E12" s="336">
        <v>3</v>
      </c>
      <c r="F12" s="339">
        <v>20</v>
      </c>
      <c r="G12" s="336"/>
      <c r="H12" s="336"/>
      <c r="I12" s="336" t="s">
        <v>194</v>
      </c>
      <c r="J12" s="388"/>
    </row>
    <row r="13" spans="2:11" s="318" customFormat="1" ht="24.95" customHeight="1" thickBot="1">
      <c r="B13" s="385"/>
      <c r="C13" s="336"/>
      <c r="D13" s="336" t="s">
        <v>232</v>
      </c>
      <c r="E13" s="336">
        <v>5</v>
      </c>
      <c r="F13" s="389">
        <v>35</v>
      </c>
      <c r="G13" s="336"/>
      <c r="H13" s="336"/>
      <c r="I13" s="336" t="s">
        <v>194</v>
      </c>
      <c r="J13" s="388"/>
    </row>
    <row r="14" spans="2:11" s="318" customFormat="1" ht="24.95" customHeight="1" thickBot="1">
      <c r="B14" s="373" t="s">
        <v>253</v>
      </c>
      <c r="C14" s="361">
        <v>6</v>
      </c>
      <c r="D14" s="366"/>
      <c r="E14" s="363">
        <v>9</v>
      </c>
      <c r="F14" s="364">
        <v>60</v>
      </c>
      <c r="G14" s="365"/>
      <c r="H14" s="366"/>
      <c r="I14" s="390" t="s">
        <v>16</v>
      </c>
      <c r="J14" s="367" t="s">
        <v>92</v>
      </c>
    </row>
    <row r="15" spans="2:11" s="318" customFormat="1" ht="24.95" customHeight="1">
      <c r="B15" s="341"/>
      <c r="C15" s="331"/>
      <c r="D15" s="380" t="s">
        <v>250</v>
      </c>
      <c r="E15" s="331">
        <v>6</v>
      </c>
      <c r="F15" s="291">
        <v>40</v>
      </c>
      <c r="G15" s="333"/>
      <c r="H15" s="333"/>
      <c r="I15" s="383" t="s">
        <v>93</v>
      </c>
      <c r="J15" s="317"/>
    </row>
    <row r="16" spans="2:11" s="318" customFormat="1" ht="40.5" customHeight="1" thickBot="1">
      <c r="B16" s="341"/>
      <c r="C16" s="331"/>
      <c r="D16" s="380" t="s">
        <v>248</v>
      </c>
      <c r="E16" s="331">
        <v>3</v>
      </c>
      <c r="F16" s="381">
        <v>20</v>
      </c>
      <c r="G16" s="333"/>
      <c r="H16" s="333"/>
      <c r="I16" s="383" t="s">
        <v>93</v>
      </c>
      <c r="J16" s="317"/>
    </row>
    <row r="17" spans="2:10" s="318" customFormat="1" ht="24.95" customHeight="1" thickBot="1">
      <c r="B17" s="373" t="s">
        <v>251</v>
      </c>
      <c r="C17" s="361">
        <v>3</v>
      </c>
      <c r="D17" s="366"/>
      <c r="E17" s="363">
        <v>2</v>
      </c>
      <c r="F17" s="364">
        <v>32</v>
      </c>
      <c r="G17" s="365"/>
      <c r="H17" s="366"/>
      <c r="I17" s="390" t="s">
        <v>16</v>
      </c>
      <c r="J17" s="367" t="s">
        <v>92</v>
      </c>
    </row>
    <row r="18" spans="2:10" s="318" customFormat="1" ht="24.95" customHeight="1">
      <c r="B18" s="341"/>
      <c r="C18" s="331"/>
      <c r="D18" s="333" t="s">
        <v>79</v>
      </c>
      <c r="E18" s="331">
        <v>1</v>
      </c>
      <c r="F18" s="291">
        <v>12</v>
      </c>
      <c r="G18" s="333"/>
      <c r="H18" s="333"/>
      <c r="I18" s="383" t="s">
        <v>93</v>
      </c>
      <c r="J18" s="317"/>
    </row>
    <row r="19" spans="2:10" s="318" customFormat="1" ht="42" customHeight="1" thickBot="1">
      <c r="B19" s="341"/>
      <c r="C19" s="331"/>
      <c r="D19" s="332" t="s">
        <v>247</v>
      </c>
      <c r="E19" s="331">
        <v>1</v>
      </c>
      <c r="F19" s="331">
        <v>20</v>
      </c>
      <c r="G19" s="333"/>
      <c r="H19" s="333"/>
      <c r="I19" s="383" t="s">
        <v>93</v>
      </c>
      <c r="J19" s="317"/>
    </row>
    <row r="20" spans="2:10" s="318" customFormat="1" ht="24.95" customHeight="1" thickBot="1">
      <c r="B20" s="373" t="s">
        <v>252</v>
      </c>
      <c r="C20" s="361">
        <v>3</v>
      </c>
      <c r="D20" s="366"/>
      <c r="E20" s="363">
        <v>1</v>
      </c>
      <c r="F20" s="364">
        <v>15</v>
      </c>
      <c r="G20" s="365"/>
      <c r="H20" s="366"/>
      <c r="I20" s="390" t="s">
        <v>16</v>
      </c>
      <c r="J20" s="367" t="s">
        <v>92</v>
      </c>
    </row>
    <row r="21" spans="2:10" s="318" customFormat="1" ht="35.1" customHeight="1" thickBot="1">
      <c r="B21" s="342"/>
      <c r="C21" s="343"/>
      <c r="D21" s="386" t="s">
        <v>242</v>
      </c>
      <c r="E21" s="343">
        <v>1</v>
      </c>
      <c r="F21" s="382">
        <v>15</v>
      </c>
      <c r="G21" s="345"/>
      <c r="H21" s="345"/>
      <c r="I21" s="387" t="s">
        <v>93</v>
      </c>
      <c r="J21" s="346"/>
    </row>
    <row r="22" spans="2:10" ht="15.75" thickBot="1">
      <c r="B22" s="293"/>
      <c r="C22" s="294"/>
      <c r="D22" s="295"/>
      <c r="E22" s="294"/>
      <c r="F22" s="292">
        <v>220</v>
      </c>
      <c r="G22" s="295"/>
      <c r="H22" s="295"/>
      <c r="I22" s="295"/>
      <c r="J22" s="296"/>
    </row>
    <row r="23" spans="2:10" ht="15.75" thickBot="1"/>
    <row r="24" spans="2:10">
      <c r="B24" s="283"/>
      <c r="C24" s="272"/>
      <c r="D24" s="271"/>
      <c r="E24" s="272"/>
      <c r="F24" s="272"/>
      <c r="G24" s="271"/>
      <c r="H24" s="271"/>
      <c r="I24" s="271"/>
      <c r="J24" s="273"/>
    </row>
    <row r="25" spans="2:10">
      <c r="B25" s="278"/>
      <c r="C25" s="281"/>
      <c r="D25" s="280"/>
      <c r="E25" s="281"/>
      <c r="F25" s="281"/>
      <c r="G25" s="280"/>
      <c r="H25" s="280"/>
      <c r="I25" s="280"/>
      <c r="J25" s="282"/>
    </row>
    <row r="26" spans="2:10">
      <c r="B26" s="278"/>
      <c r="C26" s="281"/>
      <c r="D26" s="280"/>
      <c r="E26" s="281"/>
      <c r="F26" s="281"/>
      <c r="G26" s="280"/>
      <c r="H26" s="280"/>
      <c r="I26" s="280"/>
      <c r="J26" s="282"/>
    </row>
    <row r="27" spans="2:10">
      <c r="B27" s="278"/>
      <c r="C27" s="281"/>
      <c r="D27" s="280"/>
      <c r="E27" s="281"/>
      <c r="F27" s="281"/>
      <c r="G27" s="280"/>
      <c r="H27" s="280"/>
      <c r="I27" s="280"/>
      <c r="J27" s="282"/>
    </row>
    <row r="28" spans="2:10">
      <c r="B28" s="278"/>
      <c r="C28" s="281"/>
      <c r="D28" s="280"/>
      <c r="E28" s="281"/>
      <c r="F28" s="281"/>
      <c r="G28" s="280"/>
      <c r="H28" s="280"/>
      <c r="I28" s="280"/>
      <c r="J28" s="282"/>
    </row>
    <row r="29" spans="2:10">
      <c r="B29" s="278"/>
      <c r="C29" s="281"/>
      <c r="D29" s="280"/>
      <c r="E29" s="281"/>
      <c r="F29" s="281"/>
      <c r="G29" s="280"/>
      <c r="H29" s="280"/>
      <c r="I29" s="280"/>
      <c r="J29" s="282"/>
    </row>
    <row r="30" spans="2:10" ht="15.75" thickBot="1">
      <c r="B30" s="274"/>
      <c r="C30" s="276"/>
      <c r="D30" s="275"/>
      <c r="E30" s="276"/>
      <c r="F30" s="276"/>
      <c r="G30" s="275"/>
      <c r="H30" s="275"/>
      <c r="I30" s="275"/>
      <c r="J30" s="277"/>
    </row>
  </sheetData>
  <mergeCells count="1">
    <mergeCell ref="B1:J1"/>
  </mergeCells>
  <printOptions horizontalCentered="1"/>
  <pageMargins left="0.19685039370078741" right="0.19685039370078741" top="0.59055118110236227" bottom="0.59055118110236227" header="0" footer="0"/>
  <pageSetup paperSize="9" scale="8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zoomScale="60" zoomScaleNormal="66" workbookViewId="0">
      <selection activeCell="O21" sqref="O21"/>
    </sheetView>
  </sheetViews>
  <sheetFormatPr baseColWidth="10" defaultRowHeight="15"/>
  <cols>
    <col min="1" max="1" width="15.28515625" style="19" customWidth="1"/>
    <col min="2" max="2" width="33.7109375" bestFit="1" customWidth="1"/>
    <col min="3" max="3" width="11.42578125" style="28"/>
    <col min="4" max="4" width="54.85546875" customWidth="1"/>
    <col min="5" max="5" width="9.85546875" style="28" customWidth="1"/>
    <col min="6" max="6" width="8" style="28" customWidth="1"/>
    <col min="7" max="7" width="8.28515625" customWidth="1"/>
    <col min="8" max="8" width="8.140625" customWidth="1"/>
    <col min="9" max="9" width="12.42578125" style="28" customWidth="1"/>
    <col min="10" max="10" width="35.140625" bestFit="1" customWidth="1"/>
  </cols>
  <sheetData>
    <row r="1" spans="2:11" ht="26.25">
      <c r="B1" s="298" t="s">
        <v>80</v>
      </c>
      <c r="C1" s="298"/>
      <c r="D1" s="298"/>
      <c r="E1" s="298"/>
      <c r="F1" s="298"/>
      <c r="G1" s="298"/>
      <c r="H1" s="298"/>
      <c r="I1" s="298"/>
      <c r="J1" s="298"/>
      <c r="K1" s="16"/>
    </row>
    <row r="2" spans="2:11" s="23" customFormat="1" ht="18.75">
      <c r="B2" s="21" t="s">
        <v>11</v>
      </c>
      <c r="C2" s="34" t="s">
        <v>12</v>
      </c>
      <c r="D2" s="21"/>
      <c r="E2" s="34" t="s">
        <v>13</v>
      </c>
      <c r="F2" s="35"/>
      <c r="G2" s="21"/>
      <c r="H2" s="21"/>
      <c r="I2" s="25"/>
      <c r="J2" s="21"/>
      <c r="K2" s="21"/>
    </row>
    <row r="3" spans="2:11" s="23" customFormat="1" ht="19.5" thickBot="1">
      <c r="B3" s="21" t="s">
        <v>14</v>
      </c>
      <c r="C3" s="34" t="s">
        <v>72</v>
      </c>
      <c r="D3" s="21"/>
      <c r="E3" s="34" t="s">
        <v>13</v>
      </c>
      <c r="F3" s="35"/>
      <c r="G3" s="21"/>
      <c r="H3" s="21"/>
      <c r="I3" s="25"/>
      <c r="J3" s="21"/>
      <c r="K3" s="21"/>
    </row>
    <row r="4" spans="2:11">
      <c r="B4" s="248" t="s">
        <v>7</v>
      </c>
      <c r="C4" s="249" t="s">
        <v>8</v>
      </c>
      <c r="D4" s="250"/>
      <c r="E4" s="249"/>
      <c r="F4" s="249"/>
      <c r="G4" s="250"/>
      <c r="H4" s="250"/>
      <c r="I4" s="249"/>
      <c r="J4" s="251"/>
    </row>
    <row r="5" spans="2:11" ht="30.75" thickBot="1">
      <c r="B5" s="252" t="s">
        <v>15</v>
      </c>
      <c r="C5" s="247" t="s">
        <v>94</v>
      </c>
      <c r="D5" s="246" t="s">
        <v>0</v>
      </c>
      <c r="E5" s="246" t="s">
        <v>1</v>
      </c>
      <c r="F5" s="297" t="s">
        <v>2</v>
      </c>
      <c r="G5" s="246" t="s">
        <v>3</v>
      </c>
      <c r="H5" s="246" t="s">
        <v>4</v>
      </c>
      <c r="I5" s="246" t="s">
        <v>5</v>
      </c>
      <c r="J5" s="253" t="s">
        <v>6</v>
      </c>
    </row>
    <row r="6" spans="2:11" s="318" customFormat="1" ht="24.95" customHeight="1" thickBot="1">
      <c r="B6" s="347" t="s">
        <v>241</v>
      </c>
      <c r="C6" s="375">
        <v>3</v>
      </c>
      <c r="D6" s="349"/>
      <c r="E6" s="350">
        <v>6</v>
      </c>
      <c r="F6" s="351">
        <v>55</v>
      </c>
      <c r="G6" s="352"/>
      <c r="H6" s="348"/>
      <c r="I6" s="375" t="s">
        <v>198</v>
      </c>
      <c r="J6" s="353"/>
    </row>
    <row r="7" spans="2:11" s="318" customFormat="1" ht="24" customHeight="1">
      <c r="B7" s="319"/>
      <c r="C7" s="376"/>
      <c r="D7" s="320" t="s">
        <v>240</v>
      </c>
      <c r="E7" s="320">
        <v>3</v>
      </c>
      <c r="F7" s="321">
        <v>30</v>
      </c>
      <c r="G7" s="320"/>
      <c r="H7" s="320"/>
      <c r="I7" s="376" t="s">
        <v>194</v>
      </c>
      <c r="J7" s="322" t="s">
        <v>230</v>
      </c>
    </row>
    <row r="8" spans="2:11" s="318" customFormat="1" ht="26.25" customHeight="1" thickBot="1">
      <c r="B8" s="319"/>
      <c r="C8" s="377"/>
      <c r="D8" s="324" t="s">
        <v>239</v>
      </c>
      <c r="E8" s="323">
        <v>3</v>
      </c>
      <c r="F8" s="325">
        <v>25</v>
      </c>
      <c r="G8" s="320"/>
      <c r="H8" s="323"/>
      <c r="I8" s="377" t="s">
        <v>194</v>
      </c>
      <c r="J8" s="322" t="s">
        <v>230</v>
      </c>
    </row>
    <row r="9" spans="2:11" s="318" customFormat="1" ht="42" customHeight="1" thickBot="1">
      <c r="B9" s="354" t="s">
        <v>238</v>
      </c>
      <c r="C9" s="378">
        <v>3</v>
      </c>
      <c r="D9" s="356"/>
      <c r="E9" s="357">
        <v>6</v>
      </c>
      <c r="F9" s="351">
        <v>55</v>
      </c>
      <c r="G9" s="358"/>
      <c r="H9" s="355"/>
      <c r="I9" s="378" t="s">
        <v>198</v>
      </c>
      <c r="J9" s="359"/>
    </row>
    <row r="10" spans="2:11" s="318" customFormat="1" ht="30.75" customHeight="1">
      <c r="B10" s="327"/>
      <c r="C10" s="328"/>
      <c r="D10" s="326" t="s">
        <v>237</v>
      </c>
      <c r="E10" s="328">
        <v>3</v>
      </c>
      <c r="F10" s="321">
        <v>25</v>
      </c>
      <c r="G10" s="328"/>
      <c r="H10" s="328"/>
      <c r="I10" s="379" t="s">
        <v>194</v>
      </c>
      <c r="J10" s="322" t="s">
        <v>230</v>
      </c>
    </row>
    <row r="11" spans="2:11" s="318" customFormat="1" ht="30" customHeight="1" thickBot="1">
      <c r="B11" s="327"/>
      <c r="C11" s="328"/>
      <c r="D11" s="326" t="s">
        <v>236</v>
      </c>
      <c r="E11" s="328">
        <v>3</v>
      </c>
      <c r="F11" s="329">
        <v>30</v>
      </c>
      <c r="G11" s="328"/>
      <c r="H11" s="328"/>
      <c r="I11" s="379" t="s">
        <v>194</v>
      </c>
      <c r="J11" s="322" t="s">
        <v>230</v>
      </c>
    </row>
    <row r="12" spans="2:11" s="318" customFormat="1" ht="34.5" customHeight="1" thickBot="1">
      <c r="B12" s="360" t="s">
        <v>243</v>
      </c>
      <c r="C12" s="361">
        <v>15</v>
      </c>
      <c r="D12" s="362"/>
      <c r="E12" s="363">
        <v>10</v>
      </c>
      <c r="F12" s="364">
        <v>50</v>
      </c>
      <c r="G12" s="365"/>
      <c r="H12" s="366"/>
      <c r="I12" s="361" t="s">
        <v>16</v>
      </c>
      <c r="J12" s="367"/>
    </row>
    <row r="13" spans="2:11" s="318" customFormat="1" ht="24.95" customHeight="1">
      <c r="B13" s="330"/>
      <c r="C13" s="331"/>
      <c r="D13" s="334" t="s">
        <v>73</v>
      </c>
      <c r="E13" s="331">
        <v>2</v>
      </c>
      <c r="F13" s="291">
        <v>15</v>
      </c>
      <c r="G13" s="333"/>
      <c r="H13" s="333"/>
      <c r="I13" s="331" t="s">
        <v>93</v>
      </c>
      <c r="J13" s="317" t="s">
        <v>92</v>
      </c>
    </row>
    <row r="14" spans="2:11" s="318" customFormat="1" ht="24.95" customHeight="1">
      <c r="B14" s="330"/>
      <c r="C14" s="331"/>
      <c r="D14" s="334" t="s">
        <v>74</v>
      </c>
      <c r="E14" s="331">
        <v>2</v>
      </c>
      <c r="F14" s="331">
        <v>15</v>
      </c>
      <c r="G14" s="333"/>
      <c r="H14" s="333"/>
      <c r="I14" s="331" t="s">
        <v>93</v>
      </c>
      <c r="J14" s="317" t="s">
        <v>92</v>
      </c>
    </row>
    <row r="15" spans="2:11" s="318" customFormat="1" ht="24.95" customHeight="1" thickBot="1">
      <c r="B15" s="330"/>
      <c r="C15" s="331"/>
      <c r="D15" s="334" t="s">
        <v>75</v>
      </c>
      <c r="E15" s="331">
        <v>6</v>
      </c>
      <c r="F15" s="331">
        <v>20</v>
      </c>
      <c r="G15" s="333"/>
      <c r="H15" s="333"/>
      <c r="I15" s="331" t="s">
        <v>93</v>
      </c>
      <c r="J15" s="317" t="s">
        <v>92</v>
      </c>
    </row>
    <row r="16" spans="2:11" s="318" customFormat="1" ht="32.25" thickBot="1">
      <c r="B16" s="368" t="s">
        <v>235</v>
      </c>
      <c r="C16" s="374">
        <v>3</v>
      </c>
      <c r="D16" s="369"/>
      <c r="E16" s="370">
        <v>5</v>
      </c>
      <c r="F16" s="351">
        <v>50</v>
      </c>
      <c r="G16" s="371"/>
      <c r="H16" s="369"/>
      <c r="I16" s="374" t="s">
        <v>198</v>
      </c>
      <c r="J16" s="372" t="s">
        <v>230</v>
      </c>
    </row>
    <row r="17" spans="2:10" s="318" customFormat="1" ht="24.95" customHeight="1">
      <c r="B17" s="335"/>
      <c r="C17" s="336"/>
      <c r="D17" s="320" t="s">
        <v>234</v>
      </c>
      <c r="E17" s="320">
        <v>3</v>
      </c>
      <c r="F17" s="321">
        <v>25</v>
      </c>
      <c r="G17" s="320"/>
      <c r="H17" s="320"/>
      <c r="I17" s="376" t="s">
        <v>194</v>
      </c>
      <c r="J17" s="337"/>
    </row>
    <row r="18" spans="2:10" s="318" customFormat="1" ht="24.95" customHeight="1" thickBot="1">
      <c r="B18" s="338"/>
      <c r="C18" s="339"/>
      <c r="D18" s="326" t="s">
        <v>233</v>
      </c>
      <c r="E18" s="328">
        <v>2</v>
      </c>
      <c r="F18" s="321">
        <v>25</v>
      </c>
      <c r="G18" s="328"/>
      <c r="H18" s="328"/>
      <c r="I18" s="379" t="s">
        <v>194</v>
      </c>
      <c r="J18" s="340"/>
    </row>
    <row r="19" spans="2:10" s="318" customFormat="1" ht="24.95" customHeight="1" thickBot="1">
      <c r="B19" s="373" t="s">
        <v>244</v>
      </c>
      <c r="C19" s="361">
        <v>3</v>
      </c>
      <c r="D19" s="366"/>
      <c r="E19" s="363">
        <v>1</v>
      </c>
      <c r="F19" s="364">
        <v>15</v>
      </c>
      <c r="G19" s="365"/>
      <c r="H19" s="366"/>
      <c r="I19" s="361" t="s">
        <v>93</v>
      </c>
      <c r="J19" s="367" t="s">
        <v>92</v>
      </c>
    </row>
    <row r="20" spans="2:10" s="318" customFormat="1" ht="24.95" customHeight="1">
      <c r="B20" s="341"/>
      <c r="C20" s="331"/>
      <c r="D20" s="334" t="s">
        <v>242</v>
      </c>
      <c r="E20" s="331"/>
      <c r="F20" s="291">
        <v>15</v>
      </c>
      <c r="G20" s="333"/>
      <c r="H20" s="333"/>
      <c r="I20" s="331" t="s">
        <v>93</v>
      </c>
      <c r="J20" s="317"/>
    </row>
    <row r="21" spans="2:10" s="318" customFormat="1" ht="24.95" customHeight="1">
      <c r="B21" s="373" t="s">
        <v>245</v>
      </c>
      <c r="C21" s="361">
        <v>3</v>
      </c>
      <c r="D21" s="366"/>
      <c r="E21" s="361">
        <v>2</v>
      </c>
      <c r="F21" s="361"/>
      <c r="G21" s="366"/>
      <c r="H21" s="366"/>
      <c r="I21" s="361" t="s">
        <v>16</v>
      </c>
      <c r="J21" s="367"/>
    </row>
    <row r="22" spans="2:10" s="318" customFormat="1" ht="24.95" customHeight="1" thickBot="1">
      <c r="B22" s="342"/>
      <c r="C22" s="343"/>
      <c r="D22" s="344" t="s">
        <v>246</v>
      </c>
      <c r="E22" s="343"/>
      <c r="F22" s="343"/>
      <c r="G22" s="345"/>
      <c r="H22" s="345"/>
      <c r="I22" s="343" t="s">
        <v>93</v>
      </c>
      <c r="J22" s="346"/>
    </row>
    <row r="23" spans="2:10" ht="24.95" customHeight="1" thickBot="1"/>
    <row r="24" spans="2:10">
      <c r="C24" s="272"/>
      <c r="D24" s="271"/>
      <c r="E24" s="272"/>
      <c r="F24" s="272"/>
      <c r="G24" s="271"/>
      <c r="H24" s="271"/>
      <c r="I24" s="272"/>
      <c r="J24" s="273"/>
    </row>
    <row r="25" spans="2:10">
      <c r="C25" s="281"/>
      <c r="D25" s="280"/>
      <c r="E25" s="281"/>
      <c r="F25" s="281"/>
      <c r="G25" s="280"/>
      <c r="H25" s="280"/>
      <c r="I25" s="281"/>
      <c r="J25" s="282"/>
    </row>
    <row r="26" spans="2:10">
      <c r="C26" s="281"/>
      <c r="D26" s="280"/>
      <c r="E26" s="281"/>
      <c r="F26" s="281"/>
      <c r="G26" s="280"/>
      <c r="H26" s="280"/>
      <c r="I26" s="281"/>
      <c r="J26" s="282"/>
    </row>
    <row r="27" spans="2:10">
      <c r="C27" s="281"/>
      <c r="D27" s="280"/>
      <c r="E27" s="281"/>
      <c r="F27" s="281"/>
      <c r="G27" s="280"/>
      <c r="H27" s="280"/>
      <c r="I27" s="281"/>
      <c r="J27" s="282"/>
    </row>
    <row r="28" spans="2:10">
      <c r="C28" s="281"/>
      <c r="D28" s="280"/>
      <c r="E28" s="281"/>
      <c r="F28" s="281"/>
      <c r="G28" s="280"/>
      <c r="H28" s="280"/>
      <c r="I28" s="281"/>
      <c r="J28" s="282"/>
    </row>
    <row r="29" spans="2:10">
      <c r="C29" s="281"/>
      <c r="D29" s="280"/>
      <c r="E29" s="281"/>
      <c r="F29" s="281"/>
      <c r="G29" s="280"/>
      <c r="H29" s="280"/>
      <c r="I29" s="281"/>
      <c r="J29" s="282"/>
    </row>
    <row r="30" spans="2:10">
      <c r="C30" s="281"/>
      <c r="D30" s="280"/>
      <c r="E30" s="281"/>
      <c r="F30" s="281"/>
      <c r="G30" s="280"/>
      <c r="H30" s="280"/>
      <c r="I30" s="281"/>
      <c r="J30" s="282"/>
    </row>
    <row r="31" spans="2:10">
      <c r="C31" s="281"/>
      <c r="D31" s="280"/>
      <c r="E31" s="281"/>
      <c r="F31" s="281"/>
      <c r="G31" s="280"/>
      <c r="H31" s="280"/>
      <c r="I31" s="281"/>
      <c r="J31" s="282"/>
    </row>
    <row r="32" spans="2:10">
      <c r="C32" s="281"/>
      <c r="D32" s="280"/>
      <c r="E32" s="281"/>
      <c r="F32" s="281"/>
      <c r="G32" s="280"/>
      <c r="H32" s="280"/>
      <c r="I32" s="281"/>
      <c r="J32" s="282"/>
    </row>
    <row r="33" spans="3:10">
      <c r="C33" s="281"/>
      <c r="D33" s="280"/>
      <c r="E33" s="281"/>
      <c r="F33" s="281"/>
      <c r="G33" s="280"/>
      <c r="H33" s="280"/>
      <c r="I33" s="281"/>
      <c r="J33" s="282"/>
    </row>
    <row r="34" spans="3:10" ht="15.75" thickBot="1">
      <c r="C34" s="276"/>
      <c r="D34" s="275"/>
      <c r="E34" s="276"/>
      <c r="F34" s="276"/>
      <c r="G34" s="275"/>
      <c r="H34" s="275"/>
      <c r="I34" s="276"/>
      <c r="J34" s="277"/>
    </row>
  </sheetData>
  <mergeCells count="1">
    <mergeCell ref="B1:J1"/>
  </mergeCells>
  <printOptions horizontalCentered="1"/>
  <pageMargins left="0.19685039370078741" right="0.19685039370078741" top="0.59055118110236227" bottom="0.59055118110236227" header="0" footer="0"/>
  <pageSetup paperSize="9" scale="8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6"/>
  <sheetViews>
    <sheetView tabSelected="1" workbookViewId="0">
      <selection activeCell="D26" sqref="D26"/>
    </sheetView>
  </sheetViews>
  <sheetFormatPr baseColWidth="10" defaultRowHeight="15"/>
  <cols>
    <col min="1" max="1" width="20.7109375" style="19" customWidth="1"/>
    <col min="2" max="2" width="18.85546875" style="19" customWidth="1"/>
    <col min="3" max="3" width="52.140625" style="19" bestFit="1" customWidth="1"/>
    <col min="4" max="5" width="20.7109375" style="19" customWidth="1"/>
    <col min="6" max="6" width="17" style="19" customWidth="1"/>
    <col min="7" max="7" width="20.7109375" style="19" customWidth="1"/>
    <col min="8" max="16384" width="11.42578125" style="19"/>
  </cols>
  <sheetData>
    <row r="1" spans="1:7" ht="25.15" customHeight="1">
      <c r="A1" s="298" t="s">
        <v>70</v>
      </c>
      <c r="B1" s="298"/>
      <c r="C1" s="298"/>
      <c r="D1" s="298"/>
      <c r="E1" s="298"/>
      <c r="F1" s="298"/>
      <c r="G1" s="298"/>
    </row>
    <row r="2" spans="1:7" ht="25.15" customHeight="1">
      <c r="A2" s="6" t="s">
        <v>11</v>
      </c>
      <c r="B2" s="7" t="s">
        <v>12</v>
      </c>
      <c r="C2" s="6"/>
      <c r="D2" s="30" t="s">
        <v>13</v>
      </c>
      <c r="E2" s="25"/>
      <c r="F2" s="31"/>
      <c r="G2" s="6"/>
    </row>
    <row r="3" spans="1:7" ht="25.15" customHeight="1">
      <c r="A3" s="6" t="s">
        <v>14</v>
      </c>
      <c r="B3" s="7" t="s">
        <v>12</v>
      </c>
      <c r="C3" s="6"/>
      <c r="D3" s="30" t="s">
        <v>124</v>
      </c>
      <c r="E3" s="25"/>
      <c r="F3" s="31"/>
      <c r="G3" s="6"/>
    </row>
    <row r="4" spans="1:7" ht="25.15" customHeight="1" thickBot="1">
      <c r="A4" s="6"/>
      <c r="B4" s="7"/>
      <c r="C4" s="6"/>
      <c r="D4" s="30"/>
      <c r="E4" s="25"/>
      <c r="F4" s="31"/>
      <c r="G4" s="6"/>
    </row>
    <row r="5" spans="1:7" ht="25.15" customHeight="1">
      <c r="A5" s="161" t="s">
        <v>7</v>
      </c>
      <c r="B5" s="162" t="s">
        <v>8</v>
      </c>
      <c r="C5" s="162"/>
      <c r="D5" s="300"/>
      <c r="E5" s="300"/>
      <c r="F5" s="300"/>
      <c r="G5" s="301"/>
    </row>
    <row r="6" spans="1:7" ht="25.15" customHeight="1">
      <c r="A6" s="163" t="s">
        <v>15</v>
      </c>
      <c r="B6" s="141" t="s">
        <v>94</v>
      </c>
      <c r="C6" s="141" t="s">
        <v>0</v>
      </c>
      <c r="D6" s="141" t="s">
        <v>1</v>
      </c>
      <c r="E6" s="142" t="s">
        <v>2</v>
      </c>
      <c r="F6" s="141" t="s">
        <v>5</v>
      </c>
      <c r="G6" s="164" t="s">
        <v>108</v>
      </c>
    </row>
    <row r="7" spans="1:7" ht="25.15" customHeight="1">
      <c r="A7" s="165" t="s">
        <v>107</v>
      </c>
      <c r="B7" s="144">
        <v>6</v>
      </c>
      <c r="C7" s="143"/>
      <c r="D7" s="145">
        <v>6</v>
      </c>
      <c r="E7" s="145">
        <v>40</v>
      </c>
      <c r="F7" s="146" t="s">
        <v>16</v>
      </c>
      <c r="G7" s="166"/>
    </row>
    <row r="8" spans="1:7" ht="25.15" customHeight="1">
      <c r="A8" s="167"/>
      <c r="B8" s="123"/>
      <c r="C8" s="148" t="s">
        <v>123</v>
      </c>
      <c r="D8" s="149">
        <v>1</v>
      </c>
      <c r="E8" s="149">
        <v>20</v>
      </c>
      <c r="F8" s="150" t="s">
        <v>16</v>
      </c>
      <c r="G8" s="168" t="s">
        <v>17</v>
      </c>
    </row>
    <row r="9" spans="1:7" ht="25.15" customHeight="1">
      <c r="A9" s="167"/>
      <c r="B9" s="123"/>
      <c r="C9" s="148" t="s">
        <v>122</v>
      </c>
      <c r="D9" s="149">
        <v>3</v>
      </c>
      <c r="E9" s="151"/>
      <c r="F9" s="150" t="s">
        <v>16</v>
      </c>
      <c r="G9" s="168" t="s">
        <v>17</v>
      </c>
    </row>
    <row r="10" spans="1:7" ht="19.899999999999999" customHeight="1">
      <c r="A10" s="194"/>
      <c r="B10" s="254"/>
      <c r="C10" s="406" t="s">
        <v>254</v>
      </c>
      <c r="D10" s="153"/>
      <c r="E10" s="407">
        <v>20</v>
      </c>
      <c r="F10" s="254"/>
      <c r="G10" s="195"/>
    </row>
    <row r="11" spans="1:7" ht="25.15" customHeight="1">
      <c r="A11" s="167"/>
      <c r="B11" s="123"/>
      <c r="C11" s="408" t="s">
        <v>121</v>
      </c>
      <c r="D11" s="153">
        <v>2</v>
      </c>
      <c r="E11" s="409">
        <v>20</v>
      </c>
      <c r="F11" s="254" t="s">
        <v>16</v>
      </c>
      <c r="G11" s="168" t="s">
        <v>17</v>
      </c>
    </row>
    <row r="12" spans="1:7" ht="25.15" customHeight="1">
      <c r="A12" s="169" t="s">
        <v>104</v>
      </c>
      <c r="B12" s="146">
        <v>3</v>
      </c>
      <c r="C12" s="147"/>
      <c r="D12" s="146">
        <v>1</v>
      </c>
      <c r="E12" s="146">
        <v>25</v>
      </c>
      <c r="F12" s="146" t="s">
        <v>16</v>
      </c>
      <c r="G12" s="166"/>
    </row>
    <row r="13" spans="1:7" ht="25.15" customHeight="1">
      <c r="A13" s="167"/>
      <c r="B13" s="156"/>
      <c r="C13" s="157" t="s">
        <v>103</v>
      </c>
      <c r="D13" s="254">
        <v>1</v>
      </c>
      <c r="E13" s="254">
        <v>15</v>
      </c>
      <c r="F13" s="254" t="s">
        <v>16</v>
      </c>
      <c r="G13" s="108" t="s">
        <v>255</v>
      </c>
    </row>
    <row r="14" spans="1:7" ht="19.899999999999999" customHeight="1">
      <c r="A14" s="194"/>
      <c r="B14" s="254"/>
      <c r="C14" s="406" t="s">
        <v>256</v>
      </c>
      <c r="D14" s="153"/>
      <c r="E14" s="407">
        <v>10</v>
      </c>
      <c r="F14" s="254"/>
      <c r="G14" s="195"/>
    </row>
    <row r="15" spans="1:7" ht="34.9" customHeight="1">
      <c r="A15" s="167"/>
      <c r="B15" s="156"/>
      <c r="C15" s="408" t="s">
        <v>257</v>
      </c>
      <c r="D15" s="254">
        <v>1</v>
      </c>
      <c r="E15" s="263">
        <v>10</v>
      </c>
      <c r="F15" s="254" t="s">
        <v>16</v>
      </c>
      <c r="G15" s="108" t="s">
        <v>255</v>
      </c>
    </row>
    <row r="16" spans="1:7" ht="25.15" customHeight="1">
      <c r="A16" s="169" t="s">
        <v>102</v>
      </c>
      <c r="B16" s="158">
        <v>6</v>
      </c>
      <c r="C16" s="147"/>
      <c r="D16" s="146">
        <v>2</v>
      </c>
      <c r="E16" s="146">
        <v>30</v>
      </c>
      <c r="F16" s="146" t="s">
        <v>16</v>
      </c>
      <c r="G16" s="170"/>
    </row>
    <row r="17" spans="1:7" ht="19.899999999999999" customHeight="1">
      <c r="A17" s="194"/>
      <c r="B17" s="254"/>
      <c r="C17" s="406" t="s">
        <v>25</v>
      </c>
      <c r="D17" s="153"/>
      <c r="E17" s="407">
        <v>15</v>
      </c>
      <c r="F17" s="254"/>
      <c r="G17" s="195"/>
    </row>
    <row r="18" spans="1:7" ht="33.6" customHeight="1">
      <c r="A18" s="167"/>
      <c r="B18" s="159"/>
      <c r="C18" s="410" t="s">
        <v>258</v>
      </c>
      <c r="D18" s="254">
        <v>1</v>
      </c>
      <c r="E18" s="254">
        <v>15</v>
      </c>
      <c r="F18" s="254" t="s">
        <v>16</v>
      </c>
      <c r="G18" s="108" t="s">
        <v>17</v>
      </c>
    </row>
    <row r="19" spans="1:7" ht="36.6" customHeight="1">
      <c r="A19" s="171"/>
      <c r="B19" s="123"/>
      <c r="C19" s="152" t="s">
        <v>120</v>
      </c>
      <c r="D19" s="254">
        <v>1</v>
      </c>
      <c r="E19" s="254">
        <v>15</v>
      </c>
      <c r="F19" s="254" t="s">
        <v>16</v>
      </c>
      <c r="G19" s="172" t="s">
        <v>17</v>
      </c>
    </row>
    <row r="20" spans="1:7" ht="25.15" customHeight="1">
      <c r="A20" s="169" t="s">
        <v>100</v>
      </c>
      <c r="B20" s="158">
        <v>15</v>
      </c>
      <c r="C20" s="147"/>
      <c r="D20" s="146">
        <v>0.5</v>
      </c>
      <c r="E20" s="146">
        <v>10</v>
      </c>
      <c r="F20" s="146" t="s">
        <v>16</v>
      </c>
      <c r="G20" s="170"/>
    </row>
    <row r="21" spans="1:7" ht="25.15" customHeight="1">
      <c r="A21" s="106"/>
      <c r="B21" s="123"/>
      <c r="C21" s="157" t="s">
        <v>99</v>
      </c>
      <c r="D21" s="254">
        <v>0.5</v>
      </c>
      <c r="E21" s="263" t="s">
        <v>259</v>
      </c>
      <c r="F21" s="254" t="s">
        <v>16</v>
      </c>
      <c r="G21" s="108" t="s">
        <v>255</v>
      </c>
    </row>
    <row r="22" spans="1:7" ht="25.15" customHeight="1" thickBot="1">
      <c r="A22" s="111"/>
      <c r="B22" s="173">
        <f>SUM(B7,B12,B16,B20)</f>
        <v>30</v>
      </c>
      <c r="C22" s="114"/>
      <c r="D22" s="174"/>
      <c r="E22" s="175">
        <v>105</v>
      </c>
      <c r="F22" s="174"/>
      <c r="G22" s="116"/>
    </row>
    <row r="23" spans="1:7" ht="25.15" customHeight="1">
      <c r="A23" s="17"/>
      <c r="B23" s="18"/>
      <c r="C23" s="17"/>
      <c r="D23" s="27"/>
      <c r="E23" s="27"/>
      <c r="F23" s="27"/>
      <c r="G23" s="17"/>
    </row>
    <row r="24" spans="1:7" ht="25.15" customHeight="1">
      <c r="A24" s="17"/>
      <c r="B24" s="18"/>
      <c r="C24" s="17"/>
      <c r="D24" s="27"/>
      <c r="E24" s="27"/>
      <c r="F24" s="27"/>
      <c r="G24" s="17"/>
    </row>
    <row r="25" spans="1:7" ht="25.15" customHeight="1">
      <c r="A25" s="17"/>
      <c r="B25" s="18"/>
      <c r="C25" s="17"/>
      <c r="D25" s="27"/>
      <c r="E25" s="27"/>
      <c r="F25" s="27"/>
      <c r="G25" s="17"/>
    </row>
    <row r="26" spans="1:7" ht="25.15" customHeight="1">
      <c r="A26" s="17"/>
      <c r="B26" s="18"/>
      <c r="C26" s="17"/>
      <c r="D26" s="27"/>
      <c r="E26" s="27"/>
      <c r="F26" s="27"/>
      <c r="G26" s="17"/>
    </row>
  </sheetData>
  <mergeCells count="2">
    <mergeCell ref="A1:G1"/>
    <mergeCell ref="D5:G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5"/>
  <sheetViews>
    <sheetView workbookViewId="0">
      <selection activeCell="D26" sqref="D26"/>
    </sheetView>
  </sheetViews>
  <sheetFormatPr baseColWidth="10" defaultRowHeight="15"/>
  <cols>
    <col min="1" max="1" width="15.7109375" style="19" customWidth="1"/>
    <col min="2" max="2" width="14.5703125" style="19" customWidth="1"/>
    <col min="3" max="3" width="39.85546875" style="19" customWidth="1"/>
    <col min="4" max="6" width="15.7109375" style="19" customWidth="1"/>
    <col min="7" max="7" width="31.140625" style="19" customWidth="1"/>
    <col min="8" max="16384" width="11.42578125" style="19"/>
  </cols>
  <sheetData>
    <row r="1" spans="1:7" ht="19.899999999999999" customHeight="1">
      <c r="A1" s="304" t="s">
        <v>71</v>
      </c>
      <c r="B1" s="304"/>
      <c r="C1" s="304"/>
      <c r="D1" s="304"/>
      <c r="E1" s="304"/>
      <c r="F1" s="304"/>
      <c r="G1" s="304"/>
    </row>
    <row r="2" spans="1:7" ht="19.899999999999999" customHeight="1">
      <c r="A2" s="6" t="s">
        <v>11</v>
      </c>
      <c r="B2" s="12" t="s">
        <v>89</v>
      </c>
      <c r="C2" s="6"/>
      <c r="D2" s="7" t="s">
        <v>13</v>
      </c>
      <c r="E2" s="6"/>
      <c r="F2" s="6"/>
      <c r="G2" s="6"/>
    </row>
    <row r="3" spans="1:7" ht="19.899999999999999" customHeight="1">
      <c r="A3" s="6" t="s">
        <v>14</v>
      </c>
      <c r="B3" s="12" t="s">
        <v>89</v>
      </c>
      <c r="C3" s="6"/>
      <c r="D3" s="7" t="s">
        <v>124</v>
      </c>
      <c r="E3" s="6"/>
      <c r="F3" s="6"/>
      <c r="G3" s="6"/>
    </row>
    <row r="4" spans="1:7" ht="19.899999999999999" customHeight="1" thickBot="1">
      <c r="A4" s="6"/>
      <c r="B4" s="12"/>
      <c r="C4" s="6"/>
      <c r="D4" s="7"/>
      <c r="E4" s="6"/>
      <c r="F4" s="6"/>
      <c r="G4" s="6"/>
    </row>
    <row r="5" spans="1:7" ht="19.899999999999999" customHeight="1">
      <c r="A5" s="161" t="s">
        <v>7</v>
      </c>
      <c r="B5" s="162" t="s">
        <v>8</v>
      </c>
      <c r="C5" s="162"/>
      <c r="D5" s="302"/>
      <c r="E5" s="302"/>
      <c r="F5" s="302"/>
      <c r="G5" s="303"/>
    </row>
    <row r="6" spans="1:7" ht="60">
      <c r="A6" s="183" t="s">
        <v>15</v>
      </c>
      <c r="B6" s="177" t="s">
        <v>94</v>
      </c>
      <c r="C6" s="176" t="s">
        <v>0</v>
      </c>
      <c r="D6" s="176" t="s">
        <v>1</v>
      </c>
      <c r="E6" s="178" t="s">
        <v>2</v>
      </c>
      <c r="F6" s="176" t="s">
        <v>5</v>
      </c>
      <c r="G6" s="184" t="s">
        <v>108</v>
      </c>
    </row>
    <row r="7" spans="1:7" ht="19.899999999999999" customHeight="1">
      <c r="A7" s="169" t="s">
        <v>119</v>
      </c>
      <c r="B7" s="146">
        <v>6</v>
      </c>
      <c r="C7" s="143"/>
      <c r="D7" s="144">
        <v>6</v>
      </c>
      <c r="E7" s="144">
        <v>35</v>
      </c>
      <c r="F7" s="146" t="s">
        <v>16</v>
      </c>
      <c r="G7" s="170"/>
    </row>
    <row r="8" spans="1:7" ht="19.899999999999999" customHeight="1">
      <c r="A8" s="167"/>
      <c r="B8" s="179"/>
      <c r="C8" s="157" t="s">
        <v>106</v>
      </c>
      <c r="D8" s="254">
        <v>1</v>
      </c>
      <c r="E8" s="179">
        <v>20</v>
      </c>
      <c r="F8" s="254" t="s">
        <v>16</v>
      </c>
      <c r="G8" s="185" t="s">
        <v>17</v>
      </c>
    </row>
    <row r="9" spans="1:7" ht="19.899999999999999" customHeight="1">
      <c r="A9" s="167"/>
      <c r="B9" s="179"/>
      <c r="C9" s="180" t="s">
        <v>105</v>
      </c>
      <c r="D9" s="179">
        <v>3</v>
      </c>
      <c r="E9" s="181"/>
      <c r="F9" s="254" t="s">
        <v>16</v>
      </c>
      <c r="G9" s="185" t="s">
        <v>17</v>
      </c>
    </row>
    <row r="10" spans="1:7" ht="19.899999999999999" customHeight="1">
      <c r="A10" s="167"/>
      <c r="B10" s="179"/>
      <c r="C10" s="94" t="s">
        <v>127</v>
      </c>
      <c r="D10" s="179">
        <v>2</v>
      </c>
      <c r="E10" s="411" t="s">
        <v>260</v>
      </c>
      <c r="F10" s="254" t="s">
        <v>16</v>
      </c>
      <c r="G10" s="185" t="s">
        <v>17</v>
      </c>
    </row>
    <row r="11" spans="1:7" ht="19.899999999999999" customHeight="1">
      <c r="A11" s="169" t="s">
        <v>116</v>
      </c>
      <c r="B11" s="146">
        <v>3</v>
      </c>
      <c r="C11" s="147"/>
      <c r="D11" s="146">
        <v>2</v>
      </c>
      <c r="E11" s="146">
        <v>25</v>
      </c>
      <c r="F11" s="146" t="s">
        <v>16</v>
      </c>
      <c r="G11" s="166" t="s">
        <v>17</v>
      </c>
    </row>
    <row r="12" spans="1:7" ht="30" customHeight="1">
      <c r="A12" s="167"/>
      <c r="B12" s="179"/>
      <c r="C12" s="152" t="s">
        <v>115</v>
      </c>
      <c r="D12" s="254">
        <v>1</v>
      </c>
      <c r="E12" s="254">
        <v>15</v>
      </c>
      <c r="F12" s="254" t="s">
        <v>16</v>
      </c>
      <c r="G12" s="108" t="s">
        <v>255</v>
      </c>
    </row>
    <row r="13" spans="1:7" ht="38.450000000000003" customHeight="1">
      <c r="A13" s="167"/>
      <c r="B13" s="179"/>
      <c r="C13" s="152" t="s">
        <v>114</v>
      </c>
      <c r="D13" s="254">
        <v>1</v>
      </c>
      <c r="E13" s="254">
        <v>10</v>
      </c>
      <c r="F13" s="254" t="s">
        <v>16</v>
      </c>
      <c r="G13" s="108" t="s">
        <v>255</v>
      </c>
    </row>
    <row r="14" spans="1:7" ht="19.899999999999999" customHeight="1">
      <c r="A14" s="169" t="s">
        <v>113</v>
      </c>
      <c r="B14" s="146">
        <v>6</v>
      </c>
      <c r="C14" s="147"/>
      <c r="D14" s="146">
        <v>3</v>
      </c>
      <c r="E14" s="146">
        <v>45</v>
      </c>
      <c r="F14" s="146" t="s">
        <v>16</v>
      </c>
      <c r="G14" s="170"/>
    </row>
    <row r="15" spans="1:7" ht="19.899999999999999" customHeight="1">
      <c r="A15" s="167"/>
      <c r="B15" s="179"/>
      <c r="C15" s="94" t="s">
        <v>126</v>
      </c>
      <c r="D15" s="179">
        <v>1</v>
      </c>
      <c r="E15" s="179">
        <v>15</v>
      </c>
      <c r="F15" s="254" t="s">
        <v>16</v>
      </c>
      <c r="G15" s="186" t="s">
        <v>17</v>
      </c>
    </row>
    <row r="16" spans="1:7" ht="19.899999999999999" customHeight="1">
      <c r="A16" s="167"/>
      <c r="B16" s="179"/>
      <c r="C16" s="262" t="s">
        <v>23</v>
      </c>
      <c r="D16" s="179">
        <v>1</v>
      </c>
      <c r="E16" s="411">
        <v>15</v>
      </c>
      <c r="F16" s="254"/>
      <c r="G16" s="186" t="s">
        <v>17</v>
      </c>
    </row>
    <row r="17" spans="1:7" ht="19.899999999999999" customHeight="1">
      <c r="A17" s="171"/>
      <c r="B17" s="179"/>
      <c r="C17" s="94" t="s">
        <v>125</v>
      </c>
      <c r="D17" s="179">
        <v>1</v>
      </c>
      <c r="E17" s="179">
        <v>15</v>
      </c>
      <c r="F17" s="254" t="s">
        <v>16</v>
      </c>
      <c r="G17" s="186" t="s">
        <v>17</v>
      </c>
    </row>
    <row r="18" spans="1:7" ht="19.899999999999999" customHeight="1">
      <c r="A18" s="169" t="s">
        <v>110</v>
      </c>
      <c r="B18" s="146">
        <v>15</v>
      </c>
      <c r="C18" s="147"/>
      <c r="D18" s="146">
        <v>3</v>
      </c>
      <c r="E18" s="146">
        <v>10</v>
      </c>
      <c r="F18" s="146" t="s">
        <v>16</v>
      </c>
      <c r="G18" s="170"/>
    </row>
    <row r="19" spans="1:7" ht="27.6" customHeight="1">
      <c r="A19" s="167"/>
      <c r="B19" s="179"/>
      <c r="C19" s="157" t="s">
        <v>109</v>
      </c>
      <c r="D19" s="254">
        <v>3</v>
      </c>
      <c r="E19" s="254">
        <v>10</v>
      </c>
      <c r="F19" s="254" t="s">
        <v>16</v>
      </c>
      <c r="G19" s="108" t="s">
        <v>255</v>
      </c>
    </row>
    <row r="20" spans="1:7" ht="19.899999999999999" customHeight="1" thickBot="1">
      <c r="A20" s="187"/>
      <c r="B20" s="173">
        <f>SUM(B7,B11,B14,B18)</f>
        <v>30</v>
      </c>
      <c r="C20" s="114"/>
      <c r="D20" s="114"/>
      <c r="E20" s="175">
        <v>115</v>
      </c>
      <c r="F20" s="114"/>
      <c r="G20" s="188"/>
    </row>
    <row r="21" spans="1:7" ht="19.899999999999999" customHeight="1">
      <c r="B21" s="13"/>
    </row>
    <row r="22" spans="1:7" ht="19.899999999999999" customHeight="1">
      <c r="B22" s="13"/>
    </row>
    <row r="23" spans="1:7" ht="19.899999999999999" customHeight="1">
      <c r="B23" s="13"/>
    </row>
    <row r="24" spans="1:7" ht="19.899999999999999" customHeight="1">
      <c r="B24" s="13"/>
    </row>
    <row r="25" spans="1:7" ht="19.899999999999999" customHeight="1">
      <c r="B25" s="13"/>
    </row>
  </sheetData>
  <mergeCells count="2">
    <mergeCell ref="A1:G1"/>
    <mergeCell ref="D5:G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7"/>
  <sheetViews>
    <sheetView workbookViewId="0">
      <selection activeCell="D26" sqref="D26"/>
    </sheetView>
  </sheetViews>
  <sheetFormatPr baseColWidth="10" defaultRowHeight="15"/>
  <cols>
    <col min="1" max="2" width="15.7109375" style="19" customWidth="1"/>
    <col min="3" max="3" width="25.5703125" style="19" customWidth="1"/>
    <col min="4" max="6" width="15.7109375" style="19" customWidth="1"/>
    <col min="7" max="7" width="23.42578125" style="19" customWidth="1"/>
    <col min="8" max="16384" width="11.42578125" style="19"/>
  </cols>
  <sheetData>
    <row r="1" spans="1:7" ht="19.899999999999999" customHeight="1">
      <c r="A1" s="304" t="s">
        <v>70</v>
      </c>
      <c r="B1" s="304"/>
      <c r="C1" s="304"/>
      <c r="D1" s="304"/>
      <c r="E1" s="304"/>
      <c r="F1" s="304"/>
      <c r="G1" s="304"/>
    </row>
    <row r="2" spans="1:7" ht="19.899999999999999" customHeight="1">
      <c r="A2" s="6" t="s">
        <v>11</v>
      </c>
      <c r="B2" s="12" t="s">
        <v>12</v>
      </c>
      <c r="C2" s="6"/>
      <c r="D2" s="7" t="s">
        <v>13</v>
      </c>
      <c r="E2" s="6"/>
      <c r="F2" s="25"/>
      <c r="G2" s="6"/>
    </row>
    <row r="3" spans="1:7" ht="19.899999999999999" customHeight="1">
      <c r="A3" s="6" t="s">
        <v>14</v>
      </c>
      <c r="B3" s="12" t="s">
        <v>12</v>
      </c>
      <c r="C3" s="6"/>
      <c r="D3" s="412" t="s">
        <v>261</v>
      </c>
      <c r="E3" s="412"/>
      <c r="F3" s="412"/>
      <c r="G3" s="412"/>
    </row>
    <row r="4" spans="1:7" ht="19.899999999999999" customHeight="1">
      <c r="A4" s="6"/>
      <c r="B4" s="12"/>
      <c r="C4" s="6"/>
      <c r="D4" s="412"/>
      <c r="E4" s="412"/>
      <c r="F4" s="412"/>
      <c r="G4" s="412"/>
    </row>
    <row r="5" spans="1:7" ht="19.899999999999999" customHeight="1" thickBot="1">
      <c r="A5" s="6"/>
      <c r="B5" s="12"/>
      <c r="C5" s="6"/>
      <c r="D5" s="7"/>
      <c r="E5" s="6"/>
      <c r="F5" s="25"/>
      <c r="G5" s="6"/>
    </row>
    <row r="6" spans="1:7" ht="19.899999999999999" customHeight="1">
      <c r="A6" s="161" t="s">
        <v>7</v>
      </c>
      <c r="B6" s="162" t="s">
        <v>8</v>
      </c>
      <c r="C6" s="191"/>
      <c r="D6" s="305"/>
      <c r="E6" s="305"/>
      <c r="F6" s="305"/>
      <c r="G6" s="306"/>
    </row>
    <row r="7" spans="1:7" ht="30.6" customHeight="1">
      <c r="A7" s="192" t="s">
        <v>15</v>
      </c>
      <c r="B7" s="189" t="s">
        <v>94</v>
      </c>
      <c r="C7" s="189" t="s">
        <v>0</v>
      </c>
      <c r="D7" s="189" t="s">
        <v>1</v>
      </c>
      <c r="E7" s="190" t="s">
        <v>2</v>
      </c>
      <c r="F7" s="189" t="s">
        <v>5</v>
      </c>
      <c r="G7" s="193" t="s">
        <v>108</v>
      </c>
    </row>
    <row r="8" spans="1:7" ht="19.899999999999999" customHeight="1">
      <c r="A8" s="169" t="s">
        <v>107</v>
      </c>
      <c r="B8" s="146">
        <v>6</v>
      </c>
      <c r="C8" s="143"/>
      <c r="D8" s="144">
        <v>6</v>
      </c>
      <c r="E8" s="144">
        <v>40</v>
      </c>
      <c r="F8" s="144" t="s">
        <v>16</v>
      </c>
      <c r="G8" s="170"/>
    </row>
    <row r="9" spans="1:7" ht="19.899999999999999" customHeight="1">
      <c r="A9" s="194"/>
      <c r="B9" s="254"/>
      <c r="C9" s="157" t="s">
        <v>106</v>
      </c>
      <c r="D9" s="153">
        <v>1</v>
      </c>
      <c r="E9" s="153">
        <v>20</v>
      </c>
      <c r="F9" s="254" t="s">
        <v>16</v>
      </c>
      <c r="G9" s="195" t="s">
        <v>17</v>
      </c>
    </row>
    <row r="10" spans="1:7" ht="19.899999999999999" customHeight="1">
      <c r="A10" s="194"/>
      <c r="B10" s="254"/>
      <c r="C10" s="157" t="s">
        <v>262</v>
      </c>
      <c r="D10" s="153">
        <v>3</v>
      </c>
      <c r="E10" s="181"/>
      <c r="F10" s="254" t="s">
        <v>16</v>
      </c>
      <c r="G10" s="195" t="s">
        <v>17</v>
      </c>
    </row>
    <row r="11" spans="1:7" ht="19.899999999999999" customHeight="1">
      <c r="A11" s="194"/>
      <c r="B11" s="254"/>
      <c r="C11" s="406" t="s">
        <v>263</v>
      </c>
      <c r="D11" s="153"/>
      <c r="E11" s="407">
        <v>20</v>
      </c>
      <c r="F11" s="254"/>
      <c r="G11" s="195"/>
    </row>
    <row r="12" spans="1:7" ht="19.899999999999999" customHeight="1">
      <c r="A12" s="194"/>
      <c r="B12" s="254"/>
      <c r="C12" s="413" t="s">
        <v>264</v>
      </c>
      <c r="D12" s="153">
        <v>2</v>
      </c>
      <c r="E12" s="409">
        <v>20</v>
      </c>
      <c r="F12" s="254" t="s">
        <v>16</v>
      </c>
      <c r="G12" s="195" t="s">
        <v>17</v>
      </c>
    </row>
    <row r="13" spans="1:7" ht="19.899999999999999" customHeight="1">
      <c r="A13" s="169" t="s">
        <v>104</v>
      </c>
      <c r="B13" s="146">
        <v>3</v>
      </c>
      <c r="C13" s="147"/>
      <c r="D13" s="146">
        <v>1</v>
      </c>
      <c r="E13" s="146">
        <v>25</v>
      </c>
      <c r="F13" s="146" t="s">
        <v>16</v>
      </c>
      <c r="G13" s="166"/>
    </row>
    <row r="14" spans="1:7" ht="32.450000000000003" customHeight="1">
      <c r="A14" s="194"/>
      <c r="B14" s="254"/>
      <c r="C14" s="157" t="s">
        <v>103</v>
      </c>
      <c r="D14" s="254">
        <v>1</v>
      </c>
      <c r="E14" s="254">
        <v>15</v>
      </c>
      <c r="F14" s="254" t="s">
        <v>16</v>
      </c>
      <c r="G14" s="196" t="s">
        <v>98</v>
      </c>
    </row>
    <row r="15" spans="1:7" ht="19.899999999999999" customHeight="1">
      <c r="A15" s="194"/>
      <c r="B15" s="254"/>
      <c r="C15" s="406" t="s">
        <v>256</v>
      </c>
      <c r="D15" s="153"/>
      <c r="E15" s="407">
        <v>10</v>
      </c>
      <c r="F15" s="254"/>
      <c r="G15" s="195"/>
    </row>
    <row r="16" spans="1:7" ht="31.9" customHeight="1">
      <c r="A16" s="194"/>
      <c r="B16" s="254"/>
      <c r="C16" s="408" t="s">
        <v>265</v>
      </c>
      <c r="D16" s="254">
        <v>1</v>
      </c>
      <c r="E16" s="263">
        <v>10</v>
      </c>
      <c r="F16" s="254" t="s">
        <v>16</v>
      </c>
      <c r="G16" s="196" t="s">
        <v>98</v>
      </c>
    </row>
    <row r="17" spans="1:7" ht="19.899999999999999" customHeight="1">
      <c r="A17" s="169" t="s">
        <v>102</v>
      </c>
      <c r="B17" s="146">
        <v>6</v>
      </c>
      <c r="C17" s="147"/>
      <c r="D17" s="146">
        <v>2</v>
      </c>
      <c r="E17" s="146">
        <v>30</v>
      </c>
      <c r="F17" s="146" t="s">
        <v>16</v>
      </c>
      <c r="G17" s="166"/>
    </row>
    <row r="18" spans="1:7" ht="19.899999999999999" customHeight="1">
      <c r="A18" s="194"/>
      <c r="B18" s="254"/>
      <c r="C18" s="406" t="s">
        <v>20</v>
      </c>
      <c r="D18" s="153"/>
      <c r="E18" s="407">
        <v>15</v>
      </c>
      <c r="F18" s="254"/>
      <c r="G18" s="195"/>
    </row>
    <row r="19" spans="1:7" ht="19.899999999999999" customHeight="1">
      <c r="A19" s="194"/>
      <c r="B19" s="254"/>
      <c r="C19" s="413" t="s">
        <v>266</v>
      </c>
      <c r="D19" s="254">
        <v>1</v>
      </c>
      <c r="E19" s="263">
        <v>15</v>
      </c>
      <c r="F19" s="254" t="s">
        <v>16</v>
      </c>
      <c r="G19" s="197" t="s">
        <v>17</v>
      </c>
    </row>
    <row r="20" spans="1:7" ht="19.899999999999999" customHeight="1">
      <c r="A20" s="194"/>
      <c r="B20" s="254"/>
      <c r="C20" s="157" t="s">
        <v>101</v>
      </c>
      <c r="D20" s="254">
        <v>1</v>
      </c>
      <c r="E20" s="254">
        <v>15</v>
      </c>
      <c r="F20" s="254" t="s">
        <v>16</v>
      </c>
      <c r="G20" s="197" t="s">
        <v>17</v>
      </c>
    </row>
    <row r="21" spans="1:7" ht="19.899999999999999" customHeight="1">
      <c r="A21" s="169" t="s">
        <v>100</v>
      </c>
      <c r="B21" s="146">
        <v>15</v>
      </c>
      <c r="C21" s="147"/>
      <c r="D21" s="146">
        <v>0.5</v>
      </c>
      <c r="E21" s="146">
        <v>10</v>
      </c>
      <c r="F21" s="146" t="s">
        <v>16</v>
      </c>
      <c r="G21" s="166"/>
    </row>
    <row r="22" spans="1:7" ht="39" customHeight="1">
      <c r="A22" s="171"/>
      <c r="B22" s="254"/>
      <c r="C22" s="157" t="s">
        <v>99</v>
      </c>
      <c r="D22" s="254">
        <v>0.5</v>
      </c>
      <c r="E22" s="263" t="s">
        <v>259</v>
      </c>
      <c r="F22" s="254" t="s">
        <v>16</v>
      </c>
      <c r="G22" s="196" t="s">
        <v>98</v>
      </c>
    </row>
    <row r="23" spans="1:7" ht="19.899999999999999" customHeight="1" thickBot="1">
      <c r="A23" s="187"/>
      <c r="B23" s="173">
        <v>30</v>
      </c>
      <c r="C23" s="114"/>
      <c r="D23" s="114"/>
      <c r="E23" s="175">
        <v>105</v>
      </c>
      <c r="F23" s="174"/>
      <c r="G23" s="188"/>
    </row>
    <row r="24" spans="1:7" ht="19.899999999999999" customHeight="1">
      <c r="B24" s="13"/>
      <c r="F24" s="28"/>
    </row>
    <row r="25" spans="1:7" ht="19.899999999999999" customHeight="1">
      <c r="F25" s="28"/>
    </row>
    <row r="26" spans="1:7" ht="19.899999999999999" customHeight="1">
      <c r="B26" s="13"/>
      <c r="F26" s="28"/>
    </row>
    <row r="27" spans="1:7" ht="19.899999999999999" customHeight="1">
      <c r="B27" s="13"/>
      <c r="F27" s="28"/>
    </row>
  </sheetData>
  <mergeCells count="3">
    <mergeCell ref="A1:G1"/>
    <mergeCell ref="D3:G4"/>
    <mergeCell ref="D6:G6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4"/>
  <sheetViews>
    <sheetView workbookViewId="0">
      <selection activeCell="D26" sqref="D26"/>
    </sheetView>
  </sheetViews>
  <sheetFormatPr baseColWidth="10" defaultRowHeight="15"/>
  <cols>
    <col min="1" max="2" width="15.7109375" style="19" customWidth="1"/>
    <col min="3" max="3" width="31.85546875" style="19" customWidth="1"/>
    <col min="4" max="5" width="15.7109375" style="19" customWidth="1"/>
    <col min="6" max="7" width="23.140625" style="19" customWidth="1"/>
    <col min="8" max="16384" width="11.42578125" style="19"/>
  </cols>
  <sheetData>
    <row r="1" spans="1:7" ht="15" customHeight="1">
      <c r="A1" s="304" t="s">
        <v>71</v>
      </c>
      <c r="B1" s="304"/>
      <c r="C1" s="304"/>
      <c r="D1" s="304"/>
      <c r="E1" s="304"/>
      <c r="F1" s="304"/>
      <c r="G1" s="304"/>
    </row>
    <row r="2" spans="1:7" ht="15" customHeight="1">
      <c r="A2" s="21" t="s">
        <v>11</v>
      </c>
      <c r="B2" s="22" t="s">
        <v>89</v>
      </c>
      <c r="C2" s="21"/>
      <c r="D2" s="34" t="s">
        <v>13</v>
      </c>
      <c r="E2" s="35"/>
      <c r="F2" s="35"/>
      <c r="G2" s="21"/>
    </row>
    <row r="3" spans="1:7" ht="15" customHeight="1">
      <c r="A3" s="21" t="s">
        <v>14</v>
      </c>
      <c r="B3" s="22" t="s">
        <v>89</v>
      </c>
      <c r="C3" s="21"/>
      <c r="D3" s="414" t="s">
        <v>261</v>
      </c>
      <c r="E3" s="414"/>
      <c r="F3" s="414"/>
      <c r="G3" s="414"/>
    </row>
    <row r="4" spans="1:7" ht="23.45" customHeight="1">
      <c r="A4" s="21"/>
      <c r="B4" s="22"/>
      <c r="C4" s="21"/>
      <c r="D4" s="414"/>
      <c r="E4" s="414"/>
      <c r="F4" s="414"/>
      <c r="G4" s="414"/>
    </row>
    <row r="5" spans="1:7" ht="15" customHeight="1" thickBot="1">
      <c r="A5" s="6"/>
      <c r="B5" s="12"/>
      <c r="C5" s="6"/>
      <c r="D5" s="29"/>
      <c r="E5" s="25"/>
      <c r="F5" s="25"/>
      <c r="G5" s="6"/>
    </row>
    <row r="6" spans="1:7" ht="15" customHeight="1">
      <c r="A6" s="161" t="s">
        <v>7</v>
      </c>
      <c r="B6" s="162" t="s">
        <v>8</v>
      </c>
      <c r="C6" s="200"/>
      <c r="D6" s="307"/>
      <c r="E6" s="307"/>
      <c r="F6" s="307"/>
      <c r="G6" s="308"/>
    </row>
    <row r="7" spans="1:7" ht="26.45" customHeight="1">
      <c r="A7" s="163" t="s">
        <v>15</v>
      </c>
      <c r="B7" s="198" t="s">
        <v>94</v>
      </c>
      <c r="C7" s="141" t="s">
        <v>0</v>
      </c>
      <c r="D7" s="141" t="s">
        <v>1</v>
      </c>
      <c r="E7" s="142" t="s">
        <v>2</v>
      </c>
      <c r="F7" s="141" t="s">
        <v>5</v>
      </c>
      <c r="G7" s="164" t="s">
        <v>6</v>
      </c>
    </row>
    <row r="8" spans="1:7" ht="15" customHeight="1">
      <c r="A8" s="169" t="s">
        <v>119</v>
      </c>
      <c r="B8" s="146">
        <v>6</v>
      </c>
      <c r="C8" s="147"/>
      <c r="D8" s="158">
        <v>6</v>
      </c>
      <c r="E8" s="146">
        <v>35</v>
      </c>
      <c r="F8" s="146" t="s">
        <v>16</v>
      </c>
      <c r="G8" s="166"/>
    </row>
    <row r="9" spans="1:7" ht="15" customHeight="1">
      <c r="A9" s="194"/>
      <c r="B9" s="160"/>
      <c r="C9" s="157" t="s">
        <v>118</v>
      </c>
      <c r="D9" s="254">
        <v>1</v>
      </c>
      <c r="E9" s="254">
        <v>20</v>
      </c>
      <c r="F9" s="91" t="s">
        <v>16</v>
      </c>
      <c r="G9" s="201" t="s">
        <v>17</v>
      </c>
    </row>
    <row r="10" spans="1:7" ht="15" customHeight="1">
      <c r="A10" s="194"/>
      <c r="B10" s="160"/>
      <c r="C10" s="157" t="s">
        <v>267</v>
      </c>
      <c r="D10" s="254">
        <v>3</v>
      </c>
      <c r="E10" s="181"/>
      <c r="F10" s="91" t="s">
        <v>16</v>
      </c>
      <c r="G10" s="201" t="s">
        <v>17</v>
      </c>
    </row>
    <row r="11" spans="1:7" ht="15" customHeight="1">
      <c r="A11" s="194"/>
      <c r="B11" s="91"/>
      <c r="C11" s="157" t="s">
        <v>117</v>
      </c>
      <c r="D11" s="254">
        <v>2</v>
      </c>
      <c r="E11" s="263" t="s">
        <v>260</v>
      </c>
      <c r="F11" s="91" t="s">
        <v>16</v>
      </c>
      <c r="G11" s="201" t="s">
        <v>17</v>
      </c>
    </row>
    <row r="12" spans="1:7" ht="15" customHeight="1">
      <c r="A12" s="169" t="s">
        <v>116</v>
      </c>
      <c r="B12" s="146">
        <v>3</v>
      </c>
      <c r="C12" s="147"/>
      <c r="D12" s="146">
        <v>2</v>
      </c>
      <c r="E12" s="146">
        <v>25</v>
      </c>
      <c r="F12" s="146" t="s">
        <v>16</v>
      </c>
      <c r="G12" s="166"/>
    </row>
    <row r="13" spans="1:7" ht="30" customHeight="1">
      <c r="A13" s="194"/>
      <c r="B13" s="91"/>
      <c r="C13" s="157" t="s">
        <v>115</v>
      </c>
      <c r="D13" s="254">
        <v>1</v>
      </c>
      <c r="E13" s="254">
        <v>15</v>
      </c>
      <c r="F13" s="91" t="s">
        <v>16</v>
      </c>
      <c r="G13" s="202" t="s">
        <v>98</v>
      </c>
    </row>
    <row r="14" spans="1:7" ht="30" customHeight="1">
      <c r="A14" s="194"/>
      <c r="B14" s="91"/>
      <c r="C14" s="157" t="s">
        <v>114</v>
      </c>
      <c r="D14" s="254">
        <v>1</v>
      </c>
      <c r="E14" s="254">
        <v>10</v>
      </c>
      <c r="F14" s="91" t="s">
        <v>16</v>
      </c>
      <c r="G14" s="202" t="s">
        <v>98</v>
      </c>
    </row>
    <row r="15" spans="1:7" ht="15" customHeight="1">
      <c r="A15" s="169" t="s">
        <v>113</v>
      </c>
      <c r="B15" s="146">
        <v>6</v>
      </c>
      <c r="C15" s="147"/>
      <c r="D15" s="146">
        <v>2</v>
      </c>
      <c r="E15" s="146">
        <v>45</v>
      </c>
      <c r="F15" s="146" t="s">
        <v>16</v>
      </c>
      <c r="G15" s="170" t="s">
        <v>17</v>
      </c>
    </row>
    <row r="16" spans="1:7" ht="15" customHeight="1">
      <c r="A16" s="194"/>
      <c r="B16" s="91"/>
      <c r="C16" s="157" t="s">
        <v>112</v>
      </c>
      <c r="D16" s="254">
        <v>1</v>
      </c>
      <c r="E16" s="254">
        <v>15</v>
      </c>
      <c r="F16" s="91" t="s">
        <v>16</v>
      </c>
      <c r="G16" s="203" t="s">
        <v>17</v>
      </c>
    </row>
    <row r="17" spans="1:7" ht="15" customHeight="1">
      <c r="A17" s="194"/>
      <c r="B17" s="91"/>
      <c r="C17" s="413" t="s">
        <v>268</v>
      </c>
      <c r="D17" s="254">
        <v>1</v>
      </c>
      <c r="E17" s="263">
        <v>15</v>
      </c>
      <c r="F17" s="91"/>
      <c r="G17" s="203" t="s">
        <v>17</v>
      </c>
    </row>
    <row r="18" spans="1:7" ht="15" customHeight="1">
      <c r="A18" s="194"/>
      <c r="B18" s="91"/>
      <c r="C18" s="157" t="s">
        <v>111</v>
      </c>
      <c r="D18" s="254">
        <v>1</v>
      </c>
      <c r="E18" s="254">
        <v>15</v>
      </c>
      <c r="F18" s="91" t="s">
        <v>16</v>
      </c>
      <c r="G18" s="203" t="s">
        <v>17</v>
      </c>
    </row>
    <row r="19" spans="1:7" ht="15" customHeight="1">
      <c r="A19" s="169" t="s">
        <v>110</v>
      </c>
      <c r="B19" s="146">
        <v>15</v>
      </c>
      <c r="C19" s="147"/>
      <c r="D19" s="146">
        <v>3</v>
      </c>
      <c r="E19" s="146">
        <v>10</v>
      </c>
      <c r="F19" s="146" t="s">
        <v>16</v>
      </c>
      <c r="G19" s="170"/>
    </row>
    <row r="20" spans="1:7" ht="34.15" customHeight="1">
      <c r="A20" s="204"/>
      <c r="B20" s="91"/>
      <c r="C20" s="157" t="s">
        <v>109</v>
      </c>
      <c r="D20" s="254">
        <v>3</v>
      </c>
      <c r="E20" s="254">
        <v>10</v>
      </c>
      <c r="F20" s="91" t="s">
        <v>16</v>
      </c>
      <c r="G20" s="202" t="s">
        <v>98</v>
      </c>
    </row>
    <row r="21" spans="1:7" ht="15" customHeight="1" thickBot="1">
      <c r="A21" s="111"/>
      <c r="B21" s="173">
        <f>SUM(B8,B12,B15,B19)</f>
        <v>30</v>
      </c>
      <c r="C21" s="113"/>
      <c r="D21" s="112"/>
      <c r="E21" s="175">
        <v>115</v>
      </c>
      <c r="F21" s="112"/>
      <c r="G21" s="116"/>
    </row>
    <row r="22" spans="1:7" ht="15" customHeight="1">
      <c r="B22" s="13"/>
      <c r="D22" s="28"/>
      <c r="E22" s="28"/>
      <c r="F22" s="28"/>
    </row>
    <row r="23" spans="1:7" ht="15" customHeight="1">
      <c r="B23" s="13"/>
      <c r="D23" s="28"/>
      <c r="E23" s="28"/>
      <c r="F23" s="28"/>
    </row>
    <row r="24" spans="1:7" ht="15" customHeight="1">
      <c r="B24" s="13"/>
      <c r="D24" s="28"/>
      <c r="E24" s="28"/>
      <c r="F24" s="28"/>
    </row>
  </sheetData>
  <mergeCells count="3">
    <mergeCell ref="A1:G1"/>
    <mergeCell ref="D3:G4"/>
    <mergeCell ref="D6:G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6</vt:i4>
      </vt:variant>
    </vt:vector>
  </HeadingPairs>
  <TitlesOfParts>
    <vt:vector size="20" baseType="lpstr">
      <vt:lpstr>S1 DP</vt:lpstr>
      <vt:lpstr>S2 DP</vt:lpstr>
      <vt:lpstr>S3 DR</vt:lpstr>
      <vt:lpstr>S4 DR</vt:lpstr>
      <vt:lpstr>S3 GCP</vt:lpstr>
      <vt:lpstr>S4 GCP</vt:lpstr>
      <vt:lpstr>S3 HDCP</vt:lpstr>
      <vt:lpstr>S4 HDCP</vt:lpstr>
      <vt:lpstr>S3DED</vt:lpstr>
      <vt:lpstr>S4DED</vt:lpstr>
      <vt:lpstr>DPrivé S3</vt:lpstr>
      <vt:lpstr>DPrivé S4</vt:lpstr>
      <vt:lpstr>DPénal  S3</vt:lpstr>
      <vt:lpstr>DPénal S4</vt:lpstr>
      <vt:lpstr>'S3 HDCP'!Zone_d_impression</vt:lpstr>
      <vt:lpstr>S3DED!Zone_d_impression</vt:lpstr>
      <vt:lpstr>'S4 DR'!Zone_d_impression</vt:lpstr>
      <vt:lpstr>'S4 GCP'!Zone_d_impression</vt:lpstr>
      <vt:lpstr>'S4 HDCP'!Zone_d_impression</vt:lpstr>
      <vt:lpstr>S4DED!Zone_d_impression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ncarles</cp:lastModifiedBy>
  <cp:lastPrinted>2020-03-10T08:07:07Z</cp:lastPrinted>
  <dcterms:created xsi:type="dcterms:W3CDTF">2017-07-13T13:31:32Z</dcterms:created>
  <dcterms:modified xsi:type="dcterms:W3CDTF">2022-01-31T17:33:26Z</dcterms:modified>
</cp:coreProperties>
</file>